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1. Statement of Financial Performance\"/>
    </mc:Choice>
  </mc:AlternateContent>
  <xr:revisionPtr revIDLastSave="0" documentId="8_{1D8CBDB8-D798-4043-AFCD-928ED3D7A6B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'DC37'!$A$1:$AA$59</definedName>
    <definedName name="_xlnm.Print_Area" localSheetId="11">'DC38'!$A$1:$AA$59</definedName>
    <definedName name="_xlnm.Print_Area" localSheetId="17">'DC39'!$A$1:$AA$59</definedName>
    <definedName name="_xlnm.Print_Area" localSheetId="21">'DC40'!$A$1:$AA$59</definedName>
    <definedName name="_xlnm.Print_Area" localSheetId="0">'NW371'!$A$1:$AA$59</definedName>
    <definedName name="_xlnm.Print_Area" localSheetId="1">'NW372'!$A$1:$AA$59</definedName>
    <definedName name="_xlnm.Print_Area" localSheetId="2">'NW373'!$A$1:$AA$59</definedName>
    <definedName name="_xlnm.Print_Area" localSheetId="3">'NW374'!$A$1:$AA$59</definedName>
    <definedName name="_xlnm.Print_Area" localSheetId="4">'NW375'!$A$1:$AA$59</definedName>
    <definedName name="_xlnm.Print_Area" localSheetId="6">'NW381'!$A$1:$AA$59</definedName>
    <definedName name="_xlnm.Print_Area" localSheetId="7">'NW382'!$A$1:$AA$59</definedName>
    <definedName name="_xlnm.Print_Area" localSheetId="8">'NW383'!$A$1:$AA$59</definedName>
    <definedName name="_xlnm.Print_Area" localSheetId="9">'NW384'!$A$1:$AA$59</definedName>
    <definedName name="_xlnm.Print_Area" localSheetId="10">'NW385'!$A$1:$AA$59</definedName>
    <definedName name="_xlnm.Print_Area" localSheetId="12">'NW392'!$A$1:$AA$59</definedName>
    <definedName name="_xlnm.Print_Area" localSheetId="13">'NW393'!$A$1:$AA$59</definedName>
    <definedName name="_xlnm.Print_Area" localSheetId="14">'NW394'!$A$1:$AA$59</definedName>
    <definedName name="_xlnm.Print_Area" localSheetId="15">'NW396'!$A$1:$AA$59</definedName>
    <definedName name="_xlnm.Print_Area" localSheetId="16">'NW397'!$A$1:$AA$59</definedName>
    <definedName name="_xlnm.Print_Area" localSheetId="18">'NW403'!$A$1:$AA$59</definedName>
    <definedName name="_xlnm.Print_Area" localSheetId="19">'NW404'!$A$1:$AA$59</definedName>
    <definedName name="_xlnm.Print_Area" localSheetId="20">'NW405'!$A$1:$AA$59</definedName>
    <definedName name="_xlnm.Print_Area" localSheetId="22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P48" i="2"/>
  <c r="P51" i="2" s="1"/>
  <c r="P53" i="2" s="1"/>
  <c r="P56" i="2" s="1"/>
  <c r="P59" i="2" s="1"/>
  <c r="H48" i="2"/>
  <c r="H51" i="2" s="1"/>
  <c r="H53" i="2" s="1"/>
  <c r="H56" i="2" s="1"/>
  <c r="H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O48" i="3"/>
  <c r="O51" i="3" s="1"/>
  <c r="O53" i="3" s="1"/>
  <c r="O56" i="3" s="1"/>
  <c r="O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56" i="4"/>
  <c r="AA59" i="4" s="1"/>
  <c r="N48" i="4"/>
  <c r="N51" i="4" s="1"/>
  <c r="N53" i="4" s="1"/>
  <c r="N56" i="4" s="1"/>
  <c r="N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I59" i="5"/>
  <c r="J56" i="5"/>
  <c r="J59" i="5" s="1"/>
  <c r="M48" i="5"/>
  <c r="M51" i="5" s="1"/>
  <c r="M53" i="5" s="1"/>
  <c r="M56" i="5" s="1"/>
  <c r="M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I32" i="5"/>
  <c r="I48" i="5" s="1"/>
  <c r="I51" i="5" s="1"/>
  <c r="I53" i="5" s="1"/>
  <c r="I56" i="5" s="1"/>
  <c r="H32" i="5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R53" i="6"/>
  <c r="R56" i="6" s="1"/>
  <c r="R59" i="6" s="1"/>
  <c r="T48" i="6"/>
  <c r="T51" i="6" s="1"/>
  <c r="T53" i="6" s="1"/>
  <c r="T56" i="6" s="1"/>
  <c r="T59" i="6" s="1"/>
  <c r="L48" i="6"/>
  <c r="L51" i="6" s="1"/>
  <c r="L53" i="6" s="1"/>
  <c r="L56" i="6" s="1"/>
  <c r="L59" i="6" s="1"/>
  <c r="D48" i="6"/>
  <c r="D51" i="6" s="1"/>
  <c r="D53" i="6" s="1"/>
  <c r="D56" i="6" s="1"/>
  <c r="D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T51" i="7"/>
  <c r="T53" i="7" s="1"/>
  <c r="T56" i="7" s="1"/>
  <c r="T59" i="7" s="1"/>
  <c r="E51" i="7"/>
  <c r="E53" i="7" s="1"/>
  <c r="E56" i="7" s="1"/>
  <c r="E59" i="7" s="1"/>
  <c r="M48" i="7"/>
  <c r="M51" i="7" s="1"/>
  <c r="M53" i="7" s="1"/>
  <c r="M56" i="7" s="1"/>
  <c r="M59" i="7" s="1"/>
  <c r="E48" i="7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S51" i="8"/>
  <c r="S53" i="8" s="1"/>
  <c r="S56" i="8" s="1"/>
  <c r="S59" i="8" s="1"/>
  <c r="D48" i="8"/>
  <c r="D51" i="8" s="1"/>
  <c r="D53" i="8" s="1"/>
  <c r="D56" i="8" s="1"/>
  <c r="D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C32" i="8"/>
  <c r="C48" i="8" s="1"/>
  <c r="C51" i="8" s="1"/>
  <c r="C53" i="8" s="1"/>
  <c r="C56" i="8" s="1"/>
  <c r="C59" i="8" s="1"/>
  <c r="P59" i="9"/>
  <c r="P56" i="9"/>
  <c r="Q53" i="9"/>
  <c r="Q56" i="9" s="1"/>
  <c r="Q59" i="9" s="1"/>
  <c r="S48" i="9"/>
  <c r="S51" i="9" s="1"/>
  <c r="S53" i="9" s="1"/>
  <c r="S56" i="9" s="1"/>
  <c r="S59" i="9" s="1"/>
  <c r="K48" i="9"/>
  <c r="K51" i="9" s="1"/>
  <c r="K53" i="9" s="1"/>
  <c r="K56" i="9" s="1"/>
  <c r="K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R32" i="9"/>
  <c r="R48" i="9" s="1"/>
  <c r="R51" i="9" s="1"/>
  <c r="R53" i="9" s="1"/>
  <c r="R56" i="9" s="1"/>
  <c r="R59" i="9" s="1"/>
  <c r="Q32" i="9"/>
  <c r="Q48" i="9" s="1"/>
  <c r="Q51" i="9" s="1"/>
  <c r="P32" i="9"/>
  <c r="P48" i="9" s="1"/>
  <c r="P51" i="9" s="1"/>
  <c r="P53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C32" i="9"/>
  <c r="C48" i="9" s="1"/>
  <c r="C51" i="9" s="1"/>
  <c r="C53" i="9" s="1"/>
  <c r="C56" i="9" s="1"/>
  <c r="C59" i="9" s="1"/>
  <c r="L56" i="10"/>
  <c r="L59" i="10" s="1"/>
  <c r="Q51" i="10"/>
  <c r="Q53" i="10" s="1"/>
  <c r="Q56" i="10" s="1"/>
  <c r="Q59" i="10" s="1"/>
  <c r="W48" i="10"/>
  <c r="W51" i="10" s="1"/>
  <c r="W53" i="10" s="1"/>
  <c r="W56" i="10" s="1"/>
  <c r="W59" i="10" s="1"/>
  <c r="M48" i="10"/>
  <c r="M51" i="10" s="1"/>
  <c r="M53" i="10" s="1"/>
  <c r="M56" i="10" s="1"/>
  <c r="M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L51" i="11"/>
  <c r="L53" i="11" s="1"/>
  <c r="L56" i="11" s="1"/>
  <c r="L59" i="11" s="1"/>
  <c r="J48" i="11"/>
  <c r="J51" i="11" s="1"/>
  <c r="J53" i="11" s="1"/>
  <c r="J56" i="11" s="1"/>
  <c r="J59" i="11" s="1"/>
  <c r="E48" i="11"/>
  <c r="E51" i="11" s="1"/>
  <c r="E53" i="11" s="1"/>
  <c r="E56" i="11" s="1"/>
  <c r="E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K32" i="11"/>
  <c r="K48" i="11" s="1"/>
  <c r="K51" i="11" s="1"/>
  <c r="K53" i="11" s="1"/>
  <c r="K56" i="11" s="1"/>
  <c r="K59" i="11" s="1"/>
  <c r="J32" i="11"/>
  <c r="I32" i="11"/>
  <c r="H32" i="1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H59" i="12"/>
  <c r="K51" i="12"/>
  <c r="K53" i="12" s="1"/>
  <c r="K56" i="12" s="1"/>
  <c r="K59" i="12" s="1"/>
  <c r="Q48" i="12"/>
  <c r="Q51" i="12" s="1"/>
  <c r="Q53" i="12" s="1"/>
  <c r="Q56" i="12" s="1"/>
  <c r="Q59" i="12" s="1"/>
  <c r="AA47" i="12"/>
  <c r="Z47" i="12"/>
  <c r="Y47" i="12"/>
  <c r="X47" i="12"/>
  <c r="W47" i="12"/>
  <c r="W48" i="12" s="1"/>
  <c r="W51" i="12" s="1"/>
  <c r="W53" i="12" s="1"/>
  <c r="W56" i="12" s="1"/>
  <c r="W59" i="12" s="1"/>
  <c r="V47" i="12"/>
  <c r="U47" i="12"/>
  <c r="T47" i="12"/>
  <c r="S47" i="12"/>
  <c r="R47" i="12"/>
  <c r="Q47" i="12"/>
  <c r="P47" i="12"/>
  <c r="O47" i="12"/>
  <c r="O48" i="12" s="1"/>
  <c r="O51" i="12" s="1"/>
  <c r="O53" i="12" s="1"/>
  <c r="O56" i="12" s="1"/>
  <c r="O59" i="12" s="1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G32" i="12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S48" i="13"/>
  <c r="S51" i="13" s="1"/>
  <c r="S53" i="13" s="1"/>
  <c r="S56" i="13" s="1"/>
  <c r="S59" i="13" s="1"/>
  <c r="H48" i="13"/>
  <c r="H51" i="13" s="1"/>
  <c r="H53" i="13" s="1"/>
  <c r="H56" i="13" s="1"/>
  <c r="H59" i="13" s="1"/>
  <c r="AA47" i="13"/>
  <c r="Y47" i="13"/>
  <c r="X47" i="13"/>
  <c r="Z47" i="13" s="1"/>
  <c r="W47" i="13"/>
  <c r="V47" i="13"/>
  <c r="U47" i="13"/>
  <c r="T47" i="13"/>
  <c r="T48" i="13" s="1"/>
  <c r="T51" i="13" s="1"/>
  <c r="T53" i="13" s="1"/>
  <c r="T56" i="13" s="1"/>
  <c r="T59" i="13" s="1"/>
  <c r="S47" i="13"/>
  <c r="R47" i="13"/>
  <c r="Q47" i="13"/>
  <c r="P47" i="13"/>
  <c r="O47" i="13"/>
  <c r="N47" i="13"/>
  <c r="M47" i="13"/>
  <c r="L47" i="13"/>
  <c r="L48" i="13" s="1"/>
  <c r="L51" i="13" s="1"/>
  <c r="L53" i="13" s="1"/>
  <c r="L56" i="13" s="1"/>
  <c r="L59" i="13" s="1"/>
  <c r="K47" i="13"/>
  <c r="J47" i="13"/>
  <c r="I47" i="13"/>
  <c r="H47" i="13"/>
  <c r="G47" i="13"/>
  <c r="F47" i="13"/>
  <c r="E47" i="13"/>
  <c r="D47" i="13"/>
  <c r="D48" i="13" s="1"/>
  <c r="D51" i="13" s="1"/>
  <c r="D53" i="13" s="1"/>
  <c r="D56" i="13" s="1"/>
  <c r="D59" i="13" s="1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Z32" i="13" s="1"/>
  <c r="W32" i="13"/>
  <c r="V32" i="13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F32" i="13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Q51" i="14"/>
  <c r="Q53" i="14" s="1"/>
  <c r="Q56" i="14" s="1"/>
  <c r="Q59" i="14" s="1"/>
  <c r="K48" i="14"/>
  <c r="K51" i="14" s="1"/>
  <c r="K53" i="14" s="1"/>
  <c r="K56" i="14" s="1"/>
  <c r="K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59" i="15"/>
  <c r="N51" i="15"/>
  <c r="N53" i="15" s="1"/>
  <c r="N56" i="15" s="1"/>
  <c r="N59" i="15" s="1"/>
  <c r="M51" i="15"/>
  <c r="M53" i="15" s="1"/>
  <c r="M56" i="15" s="1"/>
  <c r="M59" i="15" s="1"/>
  <c r="U48" i="15"/>
  <c r="U51" i="15" s="1"/>
  <c r="U53" i="15" s="1"/>
  <c r="U56" i="15" s="1"/>
  <c r="U59" i="15" s="1"/>
  <c r="F48" i="15"/>
  <c r="F51" i="15" s="1"/>
  <c r="F53" i="15" s="1"/>
  <c r="F56" i="15" s="1"/>
  <c r="F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M32" i="15"/>
  <c r="M48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R48" i="16"/>
  <c r="R51" i="16" s="1"/>
  <c r="R53" i="16" s="1"/>
  <c r="R56" i="16" s="1"/>
  <c r="R59" i="16" s="1"/>
  <c r="J48" i="16"/>
  <c r="J51" i="16" s="1"/>
  <c r="J53" i="16" s="1"/>
  <c r="J56" i="16" s="1"/>
  <c r="J59" i="16" s="1"/>
  <c r="E48" i="16"/>
  <c r="E51" i="16" s="1"/>
  <c r="E53" i="16" s="1"/>
  <c r="E56" i="16" s="1"/>
  <c r="E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M48" i="16" s="1"/>
  <c r="M51" i="16" s="1"/>
  <c r="M53" i="16" s="1"/>
  <c r="M56" i="16" s="1"/>
  <c r="M59" i="16" s="1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R32" i="16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L32" i="16"/>
  <c r="L48" i="16" s="1"/>
  <c r="L51" i="16" s="1"/>
  <c r="L53" i="16" s="1"/>
  <c r="L56" i="16" s="1"/>
  <c r="L59" i="16" s="1"/>
  <c r="K32" i="16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Y51" i="17"/>
  <c r="Y53" i="17" s="1"/>
  <c r="Y56" i="17" s="1"/>
  <c r="Y59" i="17" s="1"/>
  <c r="O48" i="17"/>
  <c r="O51" i="17" s="1"/>
  <c r="O53" i="17" s="1"/>
  <c r="O56" i="17" s="1"/>
  <c r="O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X32" i="17"/>
  <c r="X48" i="17" s="1"/>
  <c r="X51" i="17" s="1"/>
  <c r="X53" i="17" s="1"/>
  <c r="Z53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V48" i="18"/>
  <c r="V51" i="18" s="1"/>
  <c r="V53" i="18" s="1"/>
  <c r="V56" i="18" s="1"/>
  <c r="V59" i="18" s="1"/>
  <c r="J48" i="18"/>
  <c r="J51" i="18" s="1"/>
  <c r="J53" i="18" s="1"/>
  <c r="J56" i="18" s="1"/>
  <c r="J59" i="18" s="1"/>
  <c r="I48" i="18"/>
  <c r="I51" i="18" s="1"/>
  <c r="I53" i="18" s="1"/>
  <c r="I56" i="18" s="1"/>
  <c r="I59" i="18" s="1"/>
  <c r="AA47" i="18"/>
  <c r="AA48" i="18" s="1"/>
  <c r="AA51" i="18" s="1"/>
  <c r="AA53" i="18" s="1"/>
  <c r="AA56" i="18" s="1"/>
  <c r="AA59" i="18" s="1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M48" i="19"/>
  <c r="M51" i="19" s="1"/>
  <c r="M53" i="19" s="1"/>
  <c r="M56" i="19" s="1"/>
  <c r="M59" i="19" s="1"/>
  <c r="AA47" i="19"/>
  <c r="Y47" i="19"/>
  <c r="Z47" i="19" s="1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I48" i="19" s="1"/>
  <c r="I51" i="19" s="1"/>
  <c r="I53" i="19" s="1"/>
  <c r="I56" i="19" s="1"/>
  <c r="I59" i="19" s="1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Q53" i="20"/>
  <c r="Q56" i="20" s="1"/>
  <c r="Q59" i="20" s="1"/>
  <c r="AA48" i="20"/>
  <c r="AA51" i="20" s="1"/>
  <c r="AA53" i="20" s="1"/>
  <c r="AA56" i="20" s="1"/>
  <c r="AA59" i="20" s="1"/>
  <c r="Y48" i="20"/>
  <c r="Y51" i="20" s="1"/>
  <c r="Y53" i="20" s="1"/>
  <c r="Y56" i="20" s="1"/>
  <c r="Y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Z32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I51" i="21"/>
  <c r="I53" i="21" s="1"/>
  <c r="I56" i="21" s="1"/>
  <c r="I59" i="21" s="1"/>
  <c r="Z48" i="21"/>
  <c r="J48" i="21"/>
  <c r="J51" i="21" s="1"/>
  <c r="J53" i="21" s="1"/>
  <c r="J56" i="21" s="1"/>
  <c r="J59" i="21" s="1"/>
  <c r="AA47" i="21"/>
  <c r="Y47" i="21"/>
  <c r="X47" i="21"/>
  <c r="Z47" i="21" s="1"/>
  <c r="W47" i="21"/>
  <c r="V47" i="21"/>
  <c r="U47" i="21"/>
  <c r="T47" i="21"/>
  <c r="S47" i="21"/>
  <c r="S48" i="21" s="1"/>
  <c r="S51" i="21" s="1"/>
  <c r="S53" i="21" s="1"/>
  <c r="S56" i="21" s="1"/>
  <c r="S59" i="21" s="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C48" i="21" s="1"/>
  <c r="C51" i="21" s="1"/>
  <c r="C53" i="21" s="1"/>
  <c r="C56" i="21" s="1"/>
  <c r="C59" i="21" s="1"/>
  <c r="AA32" i="21"/>
  <c r="Y32" i="21"/>
  <c r="Y48" i="21" s="1"/>
  <c r="Y51" i="21" s="1"/>
  <c r="Y53" i="21" s="1"/>
  <c r="Y56" i="21" s="1"/>
  <c r="Y59" i="21" s="1"/>
  <c r="X32" i="21"/>
  <c r="X48" i="21" s="1"/>
  <c r="X51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I32" i="21"/>
  <c r="I48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X51" i="22"/>
  <c r="X53" i="22" s="1"/>
  <c r="Z53" i="22" s="1"/>
  <c r="I48" i="22"/>
  <c r="I51" i="22" s="1"/>
  <c r="I53" i="22" s="1"/>
  <c r="I56" i="22" s="1"/>
  <c r="I59" i="22" s="1"/>
  <c r="C48" i="22"/>
  <c r="C51" i="22" s="1"/>
  <c r="C53" i="22" s="1"/>
  <c r="C56" i="22" s="1"/>
  <c r="C59" i="22" s="1"/>
  <c r="AA47" i="22"/>
  <c r="Z47" i="22"/>
  <c r="Y47" i="22"/>
  <c r="X47" i="22"/>
  <c r="W47" i="22"/>
  <c r="V47" i="22"/>
  <c r="U47" i="22"/>
  <c r="T47" i="22"/>
  <c r="S47" i="22"/>
  <c r="R47" i="22"/>
  <c r="R48" i="22" s="1"/>
  <c r="R51" i="22" s="1"/>
  <c r="R53" i="22" s="1"/>
  <c r="R56" i="22" s="1"/>
  <c r="R59" i="22" s="1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Z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W51" i="23"/>
  <c r="W53" i="23" s="1"/>
  <c r="W56" i="23" s="1"/>
  <c r="W59" i="23" s="1"/>
  <c r="G51" i="23"/>
  <c r="G53" i="23" s="1"/>
  <c r="G56" i="23" s="1"/>
  <c r="G59" i="23" s="1"/>
  <c r="AA47" i="23"/>
  <c r="Y47" i="23"/>
  <c r="Z47" i="23" s="1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J48" i="23" s="1"/>
  <c r="J51" i="23" s="1"/>
  <c r="J53" i="23" s="1"/>
  <c r="J56" i="23" s="1"/>
  <c r="J59" i="23" s="1"/>
  <c r="I47" i="23"/>
  <c r="H47" i="23"/>
  <c r="G47" i="23"/>
  <c r="F47" i="23"/>
  <c r="E47" i="23"/>
  <c r="D47" i="23"/>
  <c r="C47" i="23"/>
  <c r="AA32" i="23"/>
  <c r="Y32" i="23"/>
  <c r="Y48" i="23" s="1"/>
  <c r="X32" i="23"/>
  <c r="Z32" i="23" s="1"/>
  <c r="W32" i="23"/>
  <c r="W48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I32" i="23"/>
  <c r="H32" i="23"/>
  <c r="H48" i="23" s="1"/>
  <c r="H51" i="23" s="1"/>
  <c r="H53" i="23" s="1"/>
  <c r="H56" i="23" s="1"/>
  <c r="H59" i="23" s="1"/>
  <c r="G32" i="23"/>
  <c r="G48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X48" i="1"/>
  <c r="X51" i="1" s="1"/>
  <c r="W48" i="1"/>
  <c r="W51" i="1" s="1"/>
  <c r="W53" i="1" s="1"/>
  <c r="W56" i="1" s="1"/>
  <c r="W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Z32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J32" i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AA48" i="23" l="1"/>
  <c r="AA51" i="23" s="1"/>
  <c r="AA53" i="23" s="1"/>
  <c r="AA56" i="23" s="1"/>
  <c r="AA59" i="23" s="1"/>
  <c r="K48" i="21"/>
  <c r="K51" i="21" s="1"/>
  <c r="K53" i="21" s="1"/>
  <c r="K56" i="21" s="1"/>
  <c r="K59" i="21" s="1"/>
  <c r="X48" i="5"/>
  <c r="H48" i="1"/>
  <c r="H51" i="1" s="1"/>
  <c r="H53" i="1" s="1"/>
  <c r="H56" i="1" s="1"/>
  <c r="H59" i="1" s="1"/>
  <c r="X48" i="23"/>
  <c r="X51" i="23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Z32" i="16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F48" i="7"/>
  <c r="F51" i="7" s="1"/>
  <c r="F53" i="7" s="1"/>
  <c r="F56" i="7" s="1"/>
  <c r="F59" i="7" s="1"/>
  <c r="N48" i="7"/>
  <c r="N51" i="7" s="1"/>
  <c r="N53" i="7" s="1"/>
  <c r="N56" i="7" s="1"/>
  <c r="N59" i="7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W48" i="15"/>
  <c r="W51" i="15" s="1"/>
  <c r="W53" i="15" s="1"/>
  <c r="W56" i="15" s="1"/>
  <c r="W59" i="15" s="1"/>
  <c r="X48" i="8"/>
  <c r="U48" i="22"/>
  <c r="U51" i="22" s="1"/>
  <c r="U53" i="22" s="1"/>
  <c r="U56" i="22" s="1"/>
  <c r="U59" i="22" s="1"/>
  <c r="J48" i="1"/>
  <c r="J51" i="1" s="1"/>
  <c r="J53" i="1" s="1"/>
  <c r="J56" i="1" s="1"/>
  <c r="J59" i="1" s="1"/>
  <c r="R48" i="1"/>
  <c r="R51" i="1" s="1"/>
  <c r="R53" i="1" s="1"/>
  <c r="R56" i="1" s="1"/>
  <c r="R59" i="1" s="1"/>
  <c r="R48" i="23"/>
  <c r="R51" i="23" s="1"/>
  <c r="R53" i="23" s="1"/>
  <c r="R56" i="23" s="1"/>
  <c r="R59" i="23" s="1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X56" i="22"/>
  <c r="X59" i="22" s="1"/>
  <c r="Z59" i="22" s="1"/>
  <c r="AA48" i="21"/>
  <c r="AA51" i="21" s="1"/>
  <c r="AA53" i="21" s="1"/>
  <c r="AA56" i="21" s="1"/>
  <c r="AA59" i="21" s="1"/>
  <c r="Z32" i="19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Z47" i="1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J48" i="2"/>
  <c r="J51" i="2" s="1"/>
  <c r="J53" i="2" s="1"/>
  <c r="J56" i="2" s="1"/>
  <c r="J59" i="2" s="1"/>
  <c r="R48" i="2"/>
  <c r="R51" i="2" s="1"/>
  <c r="R53" i="2" s="1"/>
  <c r="R56" i="2" s="1"/>
  <c r="R59" i="2" s="1"/>
  <c r="I48" i="2"/>
  <c r="I51" i="2" s="1"/>
  <c r="I53" i="2" s="1"/>
  <c r="I56" i="2" s="1"/>
  <c r="I59" i="2" s="1"/>
  <c r="Q48" i="2"/>
  <c r="Q51" i="2" s="1"/>
  <c r="Q53" i="2" s="1"/>
  <c r="Q56" i="2" s="1"/>
  <c r="Q59" i="2" s="1"/>
  <c r="P48" i="4"/>
  <c r="P51" i="4" s="1"/>
  <c r="P53" i="4" s="1"/>
  <c r="P56" i="4" s="1"/>
  <c r="P59" i="4" s="1"/>
  <c r="P48" i="3"/>
  <c r="P51" i="3" s="1"/>
  <c r="P53" i="3" s="1"/>
  <c r="P56" i="3" s="1"/>
  <c r="P59" i="3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C48" i="1"/>
  <c r="C51" i="1" s="1"/>
  <c r="C53" i="1" s="1"/>
  <c r="C56" i="1" s="1"/>
  <c r="C59" i="1" s="1"/>
  <c r="K48" i="1"/>
  <c r="K51" i="1" s="1"/>
  <c r="K53" i="1" s="1"/>
  <c r="K56" i="1" s="1"/>
  <c r="K59" i="1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X48" i="20"/>
  <c r="Z51" i="17"/>
  <c r="U48" i="16"/>
  <c r="U51" i="16" s="1"/>
  <c r="U53" i="16" s="1"/>
  <c r="U56" i="16" s="1"/>
  <c r="U59" i="16" s="1"/>
  <c r="Z47" i="15"/>
  <c r="C48" i="14"/>
  <c r="C51" i="14" s="1"/>
  <c r="C53" i="14" s="1"/>
  <c r="C56" i="14" s="1"/>
  <c r="C59" i="14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J48" i="22"/>
  <c r="J51" i="22" s="1"/>
  <c r="J53" i="22" s="1"/>
  <c r="J56" i="22" s="1"/>
  <c r="J59" i="22" s="1"/>
  <c r="U48" i="17"/>
  <c r="U51" i="17" s="1"/>
  <c r="U53" i="17" s="1"/>
  <c r="U56" i="17" s="1"/>
  <c r="U59" i="17" s="1"/>
  <c r="G48" i="12"/>
  <c r="G51" i="12" s="1"/>
  <c r="G53" i="12" s="1"/>
  <c r="G56" i="12" s="1"/>
  <c r="G59" i="12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H48" i="7"/>
  <c r="H51" i="7" s="1"/>
  <c r="H53" i="7" s="1"/>
  <c r="H56" i="7" s="1"/>
  <c r="H59" i="7" s="1"/>
  <c r="H48" i="5"/>
  <c r="H51" i="5" s="1"/>
  <c r="H53" i="5" s="1"/>
  <c r="H56" i="5" s="1"/>
  <c r="H59" i="5" s="1"/>
  <c r="Z48" i="17"/>
  <c r="N48" i="16"/>
  <c r="N51" i="16" s="1"/>
  <c r="N53" i="16" s="1"/>
  <c r="N56" i="16" s="1"/>
  <c r="N59" i="16" s="1"/>
  <c r="J48" i="15"/>
  <c r="J51" i="15" s="1"/>
  <c r="J53" i="15" s="1"/>
  <c r="J56" i="15" s="1"/>
  <c r="J59" i="15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E48" i="9"/>
  <c r="E51" i="9" s="1"/>
  <c r="E53" i="9" s="1"/>
  <c r="E56" i="9" s="1"/>
  <c r="E59" i="9" s="1"/>
  <c r="AA48" i="14"/>
  <c r="AA51" i="14" s="1"/>
  <c r="AA53" i="14" s="1"/>
  <c r="AA56" i="14" s="1"/>
  <c r="AA59" i="14" s="1"/>
  <c r="E48" i="19"/>
  <c r="E51" i="19" s="1"/>
  <c r="E53" i="19" s="1"/>
  <c r="E56" i="19" s="1"/>
  <c r="E59" i="19" s="1"/>
  <c r="X48" i="13"/>
  <c r="Z48" i="13" s="1"/>
  <c r="AA48" i="1"/>
  <c r="AA51" i="1" s="1"/>
  <c r="AA53" i="1" s="1"/>
  <c r="AA56" i="1" s="1"/>
  <c r="AA59" i="1" s="1"/>
  <c r="S48" i="20"/>
  <c r="S51" i="20" s="1"/>
  <c r="S53" i="20" s="1"/>
  <c r="S56" i="20" s="1"/>
  <c r="S59" i="20" s="1"/>
  <c r="I48" i="11"/>
  <c r="I51" i="11" s="1"/>
  <c r="I53" i="11" s="1"/>
  <c r="I56" i="11" s="1"/>
  <c r="I59" i="11" s="1"/>
  <c r="Y48" i="11"/>
  <c r="Y51" i="11" s="1"/>
  <c r="Y53" i="11" s="1"/>
  <c r="Y56" i="11" s="1"/>
  <c r="Y59" i="11" s="1"/>
  <c r="P48" i="8"/>
  <c r="P51" i="8" s="1"/>
  <c r="P53" i="8" s="1"/>
  <c r="P56" i="8" s="1"/>
  <c r="P59" i="8" s="1"/>
  <c r="Z51" i="21"/>
  <c r="AA48" i="17"/>
  <c r="AA51" i="17" s="1"/>
  <c r="AA53" i="17" s="1"/>
  <c r="AA56" i="17" s="1"/>
  <c r="AA59" i="17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E48" i="8"/>
  <c r="E51" i="8" s="1"/>
  <c r="E53" i="8" s="1"/>
  <c r="E56" i="8" s="1"/>
  <c r="E59" i="8" s="1"/>
  <c r="M48" i="8"/>
  <c r="M51" i="8" s="1"/>
  <c r="M53" i="8" s="1"/>
  <c r="M56" i="8" s="1"/>
  <c r="M59" i="8" s="1"/>
  <c r="X53" i="1"/>
  <c r="Z51" i="1"/>
  <c r="Y51" i="23"/>
  <c r="Y53" i="23" s="1"/>
  <c r="Y56" i="23" s="1"/>
  <c r="Y59" i="23" s="1"/>
  <c r="X53" i="23"/>
  <c r="Z51" i="22"/>
  <c r="Z48" i="1"/>
  <c r="X53" i="2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X48" i="19"/>
  <c r="X48" i="7"/>
  <c r="Z32" i="7"/>
  <c r="X56" i="17"/>
  <c r="X48" i="18"/>
  <c r="Z32" i="18"/>
  <c r="Z48" i="16"/>
  <c r="Z32" i="21"/>
  <c r="Z47" i="16"/>
  <c r="Z32" i="22"/>
  <c r="X51" i="16"/>
  <c r="X48" i="14"/>
  <c r="Z32" i="14"/>
  <c r="X48" i="15"/>
  <c r="Z32" i="15"/>
  <c r="Z48" i="12"/>
  <c r="X51" i="12"/>
  <c r="Z32" i="17"/>
  <c r="Z48" i="8"/>
  <c r="X51" i="8"/>
  <c r="Z32" i="11"/>
  <c r="X48" i="11"/>
  <c r="Z32" i="12"/>
  <c r="H48" i="9"/>
  <c r="H51" i="9" s="1"/>
  <c r="H53" i="9" s="1"/>
  <c r="H56" i="9" s="1"/>
  <c r="H59" i="9" s="1"/>
  <c r="Z48" i="9"/>
  <c r="X51" i="9"/>
  <c r="X48" i="10"/>
  <c r="Z32" i="10"/>
  <c r="Z32" i="9"/>
  <c r="X48" i="6"/>
  <c r="Z32" i="6"/>
  <c r="X51" i="2"/>
  <c r="Z32" i="8"/>
  <c r="Z48" i="5"/>
  <c r="X51" i="5"/>
  <c r="X48" i="4"/>
  <c r="Z32" i="4"/>
  <c r="Z47" i="3"/>
  <c r="X48" i="3"/>
  <c r="Y48" i="3"/>
  <c r="Y51" i="3" s="1"/>
  <c r="Y53" i="3" s="1"/>
  <c r="Y56" i="3" s="1"/>
  <c r="Y59" i="3" s="1"/>
  <c r="Z32" i="3"/>
  <c r="Y48" i="2"/>
  <c r="Y51" i="2" s="1"/>
  <c r="Y53" i="2" s="1"/>
  <c r="Y56" i="2" s="1"/>
  <c r="Y59" i="2" s="1"/>
  <c r="Z47" i="2"/>
  <c r="Z32" i="5"/>
  <c r="X51" i="13" l="1"/>
  <c r="Z51" i="13" s="1"/>
  <c r="Z56" i="22"/>
  <c r="Z48" i="20"/>
  <c r="X51" i="20"/>
  <c r="Z48" i="23"/>
  <c r="Z51" i="5"/>
  <c r="X53" i="5"/>
  <c r="X51" i="14"/>
  <c r="Z48" i="14"/>
  <c r="X53" i="9"/>
  <c r="Z51" i="9"/>
  <c r="Z48" i="3"/>
  <c r="X51" i="3"/>
  <c r="Z51" i="8"/>
  <c r="X53" i="8"/>
  <c r="X51" i="18"/>
  <c r="Z48" i="18"/>
  <c r="X59" i="17"/>
  <c r="Z59" i="17" s="1"/>
  <c r="Z56" i="17"/>
  <c r="Z51" i="12"/>
  <c r="X53" i="12"/>
  <c r="X51" i="19"/>
  <c r="Z48" i="19"/>
  <c r="Z51" i="23"/>
  <c r="X53" i="13"/>
  <c r="Z51" i="16"/>
  <c r="X53" i="16"/>
  <c r="Z53" i="23"/>
  <c r="X56" i="23"/>
  <c r="Z48" i="7"/>
  <c r="X51" i="7"/>
  <c r="Z53" i="21"/>
  <c r="X56" i="21"/>
  <c r="Z48" i="11"/>
  <c r="X51" i="11"/>
  <c r="X51" i="10"/>
  <c r="Z48" i="10"/>
  <c r="Z51" i="2"/>
  <c r="X53" i="2"/>
  <c r="Z48" i="2"/>
  <c r="Z48" i="6"/>
  <c r="X51" i="6"/>
  <c r="Z48" i="15"/>
  <c r="X51" i="15"/>
  <c r="Z48" i="4"/>
  <c r="X51" i="4"/>
  <c r="X56" i="1"/>
  <c r="Z53" i="1"/>
  <c r="Z51" i="20" l="1"/>
  <c r="X53" i="20"/>
  <c r="Z51" i="3"/>
  <c r="X53" i="3"/>
  <c r="Z51" i="6"/>
  <c r="X53" i="6"/>
  <c r="Z51" i="11"/>
  <c r="X53" i="11"/>
  <c r="X56" i="16"/>
  <c r="Z53" i="16"/>
  <c r="Z53" i="2"/>
  <c r="X56" i="2"/>
  <c r="Z53" i="9"/>
  <c r="X56" i="9"/>
  <c r="Z51" i="14"/>
  <c r="X53" i="14"/>
  <c r="Z56" i="21"/>
  <c r="X59" i="21"/>
  <c r="Z59" i="21" s="1"/>
  <c r="Z51" i="4"/>
  <c r="X53" i="4"/>
  <c r="X56" i="8"/>
  <c r="Z53" i="8"/>
  <c r="Z53" i="5"/>
  <c r="X56" i="5"/>
  <c r="X56" i="12"/>
  <c r="Z53" i="12"/>
  <c r="Z56" i="1"/>
  <c r="X59" i="1"/>
  <c r="Z59" i="1" s="1"/>
  <c r="Z53" i="13"/>
  <c r="X56" i="13"/>
  <c r="Z51" i="7"/>
  <c r="X53" i="7"/>
  <c r="X53" i="18"/>
  <c r="Z51" i="18"/>
  <c r="X53" i="15"/>
  <c r="Z51" i="15"/>
  <c r="X53" i="10"/>
  <c r="Z51" i="10"/>
  <c r="Z56" i="23"/>
  <c r="X59" i="23"/>
  <c r="Z59" i="23" s="1"/>
  <c r="Z51" i="19"/>
  <c r="X53" i="19"/>
  <c r="X56" i="20" l="1"/>
  <c r="Z53" i="20"/>
  <c r="Z53" i="7"/>
  <c r="X56" i="7"/>
  <c r="X59" i="16"/>
  <c r="Z59" i="16" s="1"/>
  <c r="Z56" i="16"/>
  <c r="Z56" i="13"/>
  <c r="X59" i="13"/>
  <c r="Z59" i="13" s="1"/>
  <c r="X56" i="14"/>
  <c r="Z53" i="14"/>
  <c r="Z53" i="10"/>
  <c r="X56" i="10"/>
  <c r="X59" i="5"/>
  <c r="Z59" i="5" s="1"/>
  <c r="Z56" i="5"/>
  <c r="Z56" i="8"/>
  <c r="X59" i="8"/>
  <c r="Z59" i="8" s="1"/>
  <c r="Z56" i="2"/>
  <c r="X59" i="2"/>
  <c r="Z59" i="2" s="1"/>
  <c r="X56" i="11"/>
  <c r="Z53" i="11"/>
  <c r="Z53" i="4"/>
  <c r="X56" i="4"/>
  <c r="Z56" i="9"/>
  <c r="X59" i="9"/>
  <c r="Z59" i="9" s="1"/>
  <c r="X56" i="6"/>
  <c r="Z53" i="6"/>
  <c r="X56" i="15"/>
  <c r="Z53" i="15"/>
  <c r="X56" i="19"/>
  <c r="Z53" i="19"/>
  <c r="Z53" i="3"/>
  <c r="X56" i="3"/>
  <c r="X56" i="18"/>
  <c r="Z53" i="18"/>
  <c r="Z56" i="12"/>
  <c r="X59" i="12"/>
  <c r="Z59" i="12" s="1"/>
  <c r="Z56" i="20" l="1"/>
  <c r="X59" i="20"/>
  <c r="Z59" i="20" s="1"/>
  <c r="X59" i="18"/>
  <c r="Z59" i="18" s="1"/>
  <c r="Z56" i="18"/>
  <c r="Z56" i="6"/>
  <c r="X59" i="6"/>
  <c r="Z59" i="6" s="1"/>
  <c r="Z56" i="7"/>
  <c r="X59" i="7"/>
  <c r="Z59" i="7" s="1"/>
  <c r="Z56" i="14"/>
  <c r="X59" i="14"/>
  <c r="Z59" i="14" s="1"/>
  <c r="Z56" i="3"/>
  <c r="X59" i="3"/>
  <c r="Z59" i="3" s="1"/>
  <c r="Z56" i="4"/>
  <c r="X59" i="4"/>
  <c r="Z59" i="4" s="1"/>
  <c r="X59" i="19"/>
  <c r="Z59" i="19" s="1"/>
  <c r="Z56" i="19"/>
  <c r="X59" i="10"/>
  <c r="Z59" i="10" s="1"/>
  <c r="Z56" i="10"/>
  <c r="Z56" i="15"/>
  <c r="X59" i="15"/>
  <c r="Z59" i="15" s="1"/>
  <c r="X59" i="11"/>
  <c r="Z59" i="11" s="1"/>
  <c r="Z56" i="11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<sst xmlns="http://schemas.openxmlformats.org/spreadsheetml/2006/main" count="3335" uniqueCount="108">
  <si>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</si>
  <si>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</si>
  <si>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</si>
  <si>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</si>
  <si>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</si>
  <si>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</si>
  <si>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</si>
  <si>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</si>
  <si>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</si>
  <si>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</si>
  <si>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</si>
  <si>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</si>
  <si>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</si>
  <si>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</si>
  <si>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</si>
  <si>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</si>
  <si>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</si>
  <si>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</si>
  <si>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</si>
  <si>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</si>
  <si>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</si>
  <si>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</si>
  <si>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</si>
  <si>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</si>
  <si>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</si>
  <si>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</si>
  <si>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</si>
  <si>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</si>
  <si>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</si>
  <si>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</si>
  <si>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</si>
  <si>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</si>
  <si>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</si>
  <si>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</si>
  <si>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</si>
  <si>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</si>
  <si>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</si>
  <si>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</si>
  <si>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</si>
  <si>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</si>
  <si>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</si>
  <si>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</si>
  <si>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</si>
  <si>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</si>
  <si>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</si>
  <si>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</si>
  <si>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</si>
  <si>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</si>
  <si>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</si>
  <si>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</si>
  <si>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</si>
  <si>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</si>
  <si>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</si>
  <si>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</si>
  <si>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</si>
  <si>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</si>
  <si>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</si>
  <si>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</si>
  <si>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</si>
  <si>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</si>
  <si>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</si>
  <si>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</si>
  <si>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</si>
  <si>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</si>
  <si>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</si>
  <si>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</si>
  <si>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</si>
  <si>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</si>
  <si>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</si>
  <si>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</si>
  <si>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</si>
  <si>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</si>
  <si>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</si>
  <si>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</si>
  <si>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</si>
  <si>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</si>
  <si>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</si>
  <si>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</si>
  <si>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</si>
  <si>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</si>
  <si>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</si>
  <si>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</si>
  <si>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</si>
  <si>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</si>
  <si>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</si>
  <si>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water management                             ) for 2nd Quarter ended 31 December 2024 (Figures Finalised as at 2025/01/29)</t>
  </si>
  <si>
    <t>North West: Rustenburg (NW373) - Table C4 Quarterly Budgeted Financial Performance ( Waste water management                             ) for 2nd Quarter ended 31 December 2024 (Figures Finalised as at 2025/01/29)</t>
  </si>
  <si>
    <t>North West: Kgetlengrivier (NW374) - Table C4 Quarterly Budgeted Financial Performance ( Waste water management                             ) for 2nd Quarter ended 31 December 2024 (Figures Finalised as at 2025/01/29)</t>
  </si>
  <si>
    <t>North West: Moses Kotane (NW375) - Table C4 Quarterly Budgeted Financial Performance ( Waste water management                             ) for 2nd Quarter ended 31 December 2024 (Figures Finalised as at 2025/01/29)</t>
  </si>
  <si>
    <t>North West: Bojanala Platinum (DC37) - Table C4 Quarterly Budgeted Financial Performance ( Waste water management                             ) for 2nd Quarter ended 31 December 2024 (Figures Finalised as at 2025/01/29)</t>
  </si>
  <si>
    <t>North West: Ratlou (NW381) - Table C4 Quarterly Budgeted Financial Performance ( Waste water management                             ) for 2nd Quarter ended 31 December 2024 (Figures Finalised as at 2025/01/29)</t>
  </si>
  <si>
    <t>North West: Tswaing (NW382) - Table C4 Quarterly Budgeted Financial Performance ( Waste water management                             ) for 2nd Quarter ended 31 December 2024 (Figures Finalised as at 2025/01/29)</t>
  </si>
  <si>
    <t>North West: Mafikeng (NW383) - Table C4 Quarterly Budgeted Financial Performance ( Waste water management                             ) for 2nd Quarter ended 31 December 2024 (Figures Finalised as at 2025/01/29)</t>
  </si>
  <si>
    <t>North West: Ditsobotla (NW384) - Table C4 Quarterly Budgeted Financial Performance ( Waste water management                             ) for 2nd Quarter ended 31 December 2024 (Figures Finalised as at 2025/01/29)</t>
  </si>
  <si>
    <t>North West: Ramotshere Moiloa (NW385) - Table C4 Quarterly Budgeted Financial Performance ( Waste water management                             ) for 2nd Quarter ended 31 December 2024 (Figures Finalised as at 2025/01/29)</t>
  </si>
  <si>
    <t>North West: Ngaka Modiri Molema (DC38) - Table C4 Quarterly Budgeted Financial Performance ( Waste water management                             ) for 2nd Quarter ended 31 December 2024 (Figures Finalised as at 2025/01/29)</t>
  </si>
  <si>
    <t>North West: Naledi (NW) (NW392) - Table C4 Quarterly Budgeted Financial Performance ( Waste water management                             ) for 2nd Quarter ended 31 December 2024 (Figures Finalised as at 2025/01/29)</t>
  </si>
  <si>
    <t>North West: Mamusa (NW393) - Table C4 Quarterly Budgeted Financial Performance ( Waste water management                             ) for 2nd Quarter ended 31 December 2024 (Figures Finalised as at 2025/01/29)</t>
  </si>
  <si>
    <t>North West: Greater Taung (NW394) - Table C4 Quarterly Budgeted Financial Performance ( Waste water management                             ) for 2nd Quarter ended 31 December 2024 (Figures Finalised as at 2025/01/29)</t>
  </si>
  <si>
    <t>North West: Lekwa-Teemane (NW396) - Table C4 Quarterly Budgeted Financial Performance ( Waste water management                             ) for 2nd Quarter ended 31 December 2024 (Figures Finalised as at 2025/01/29)</t>
  </si>
  <si>
    <t>North West: Kagisano-Molopo (NW397) - Table C4 Quarterly Budgeted Financial Performance ( Waste water management                             ) for 2nd Quarter ended 31 December 2024 (Figures Finalised as at 2025/01/29)</t>
  </si>
  <si>
    <t>North West: Dr Ruth Segomotsi Mompati (DC39) - Table C4 Quarterly Budgeted Financial Performance ( Waste water management                             ) for 2nd Quarter ended 31 December 2024 (Figures Finalised as at 2025/01/29)</t>
  </si>
  <si>
    <t>North West: City of Matlosana (NW403) - Table C4 Quarterly Budgeted Financial Performance ( Waste water management                             ) for 2nd Quarter ended 31 December 2024 (Figures Finalised as at 2025/01/29)</t>
  </si>
  <si>
    <t>North West: Maquassi Hills (NW404) - Table C4 Quarterly Budgeted Financial Performance ( Waste water management                             ) for 2nd Quarter ended 31 December 2024 (Figures Finalised as at 2025/01/29)</t>
  </si>
  <si>
    <t>North West: J B Marks (NW405) - Table C4 Quarterly Budgeted Financial Performance ( Waste water management                             ) for 2nd Quarter ended 31 December 2024 (Figures Finalised as at 2025/01/29)</t>
  </si>
  <si>
    <t>North West: Dr Kenneth Kaunda (DC40) - Table C4 Quarterly Budgeted Financial Performance ( Waste water management                             ) for 2nd Quarter ended 31 December 2024 (Figures Finalised as at 2025/01/29)</t>
  </si>
  <si>
    <t>Summary - Table C4 Quarterly Budgeted Financial Performance ( Waste water management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</si>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</sst>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13073520</v>
      </c>
      <c r="D41" s="20"/>
      <c r="E41" s="21">
        <v>1049000</v>
      </c>
      <c r="F41" s="22">
        <v>1049000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524502</v>
      </c>
      <c r="Y41" s="22">
        <v>-524502</v>
      </c>
      <c r="Z41" s="23">
        <v>-100</v>
      </c>
      <c r="AA41" s="20">
        <v>1049000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13073520</v>
      </c>
      <c r="D47" s="29">
        <f t="shared" ref="D47:Y47" si="1">SUM(D34:D46)</f>
        <v>0</v>
      </c>
      <c r="E47" s="30">
        <f t="shared" si="1"/>
        <v>1049000</v>
      </c>
      <c r="F47" s="31">
        <f t="shared" si="1"/>
        <v>1049000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524502</v>
      </c>
      <c r="Y47" s="31">
        <f t="shared" si="1"/>
        <v>-524502</v>
      </c>
      <c r="Z47" s="32">
        <f>+IF(X47&lt;&gt;0,+(Y47/X47)*100,0)</f>
        <v>-100</v>
      </c>
      <c r="AA47" s="29">
        <f>SUM(AA34:AA46)</f>
        <v>1049000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-13073520</v>
      </c>
      <c r="D48" s="39">
        <f t="shared" si="2"/>
        <v>0</v>
      </c>
      <c r="E48" s="40">
        <f t="shared" si="2"/>
        <v>-1049000</v>
      </c>
      <c r="F48" s="41">
        <f t="shared" si="2"/>
        <v>-1049000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-524502</v>
      </c>
      <c r="Y48" s="41">
        <f t="shared" si="2"/>
        <v>524502</v>
      </c>
      <c r="Z48" s="42">
        <f>+IF(X48&lt;&gt;0,+(Y48/X48)*100,0)</f>
        <v>-100</v>
      </c>
      <c r="AA48" s="39">
        <f>+AA32-AA47</f>
        <v>-1049000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-13073520</v>
      </c>
      <c r="D51" s="48">
        <f t="shared" si="3"/>
        <v>0</v>
      </c>
      <c r="E51" s="49">
        <f t="shared" si="3"/>
        <v>-1049000</v>
      </c>
      <c r="F51" s="50">
        <f t="shared" si="3"/>
        <v>-1049000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-524502</v>
      </c>
      <c r="Y51" s="50">
        <f t="shared" si="3"/>
        <v>524502</v>
      </c>
      <c r="Z51" s="51">
        <f>+IF(X51&lt;&gt;0,+(Y51/X51)*100,0)</f>
        <v>-100</v>
      </c>
      <c r="AA51" s="48">
        <f>SUM(AA48:AA50)</f>
        <v>-1049000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-13073520</v>
      </c>
      <c r="D53" s="54">
        <f>+D51-D52</f>
        <v>0</v>
      </c>
      <c r="E53" s="55">
        <f t="shared" si="4"/>
        <v>-1049000</v>
      </c>
      <c r="F53" s="56">
        <f t="shared" si="4"/>
        <v>-1049000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-524502</v>
      </c>
      <c r="Y53" s="56">
        <f t="shared" si="4"/>
        <v>524502</v>
      </c>
      <c r="Z53" s="57">
        <f>+IF(X53&lt;&gt;0,+(Y53/X53)*100,0)</f>
        <v>-100</v>
      </c>
      <c r="AA53" s="54">
        <f>+AA51-AA52</f>
        <v>-1049000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-13073520</v>
      </c>
      <c r="D56" s="48">
        <f>SUM(D53:D55)</f>
        <v>0</v>
      </c>
      <c r="E56" s="49">
        <f t="shared" si="5"/>
        <v>-1049000</v>
      </c>
      <c r="F56" s="50">
        <f t="shared" si="5"/>
        <v>-1049000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-524502</v>
      </c>
      <c r="Y56" s="50">
        <f t="shared" si="5"/>
        <v>524502</v>
      </c>
      <c r="Z56" s="51">
        <f>+IF(X56&lt;&gt;0,+(Y56/X56)*100,0)</f>
        <v>-100</v>
      </c>
      <c r="AA56" s="48">
        <f>SUM(AA53:AA55)</f>
        <v>-1049000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-13073520</v>
      </c>
      <c r="D59" s="65">
        <f>SUM(D56:D58)</f>
        <v>0</v>
      </c>
      <c r="E59" s="66">
        <f t="shared" si="6"/>
        <v>-1049000</v>
      </c>
      <c r="F59" s="67">
        <f t="shared" si="6"/>
        <v>-1049000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-524502</v>
      </c>
      <c r="Y59" s="67">
        <f t="shared" si="6"/>
        <v>524502</v>
      </c>
      <c r="Z59" s="68">
        <f>+IF(X59&lt;&gt;0,+(Y59/X59)*100,0)</f>
        <v>-100</v>
      </c>
      <c r="AA59" s="65">
        <f>SUM(AA56:AA58)</f>
        <v>-1049000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37299119</v>
      </c>
      <c r="D8" s="20"/>
      <c r="E8" s="21">
        <v>55120187</v>
      </c>
      <c r="F8" s="22">
        <v>55120187</v>
      </c>
      <c r="G8" s="22">
        <v>5006315</v>
      </c>
      <c r="H8" s="22">
        <v>4984242</v>
      </c>
      <c r="I8" s="22">
        <v>5843955</v>
      </c>
      <c r="J8" s="22">
        <v>15834512</v>
      </c>
      <c r="K8" s="22">
        <v>6046319</v>
      </c>
      <c r="L8" s="22">
        <v>5982253</v>
      </c>
      <c r="M8" s="22">
        <v>5644166</v>
      </c>
      <c r="N8" s="22">
        <v>17672738</v>
      </c>
      <c r="O8" s="22"/>
      <c r="P8" s="22"/>
      <c r="Q8" s="22"/>
      <c r="R8" s="22"/>
      <c r="S8" s="22"/>
      <c r="T8" s="22"/>
      <c r="U8" s="22"/>
      <c r="V8" s="22"/>
      <c r="W8" s="22">
        <v>33507250</v>
      </c>
      <c r="X8" s="22">
        <v>27560082</v>
      </c>
      <c r="Y8" s="22">
        <v>5947168</v>
      </c>
      <c r="Z8" s="23">
        <v>21.578919830499778</v>
      </c>
      <c r="AA8" s="20">
        <v>55120187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7211653</v>
      </c>
      <c r="D13" s="20"/>
      <c r="E13" s="21">
        <v>6974788</v>
      </c>
      <c r="F13" s="22">
        <v>6974788</v>
      </c>
      <c r="G13" s="22">
        <v>762969</v>
      </c>
      <c r="H13" s="22">
        <v>789034</v>
      </c>
      <c r="I13" s="22">
        <v>811824</v>
      </c>
      <c r="J13" s="22">
        <v>2363827</v>
      </c>
      <c r="K13" s="22">
        <v>2327622</v>
      </c>
      <c r="L13" s="22">
        <v>2352369</v>
      </c>
      <c r="M13" s="22">
        <v>2375053</v>
      </c>
      <c r="N13" s="22">
        <v>7055044</v>
      </c>
      <c r="O13" s="22"/>
      <c r="P13" s="22"/>
      <c r="Q13" s="22"/>
      <c r="R13" s="22"/>
      <c r="S13" s="22"/>
      <c r="T13" s="22"/>
      <c r="U13" s="22"/>
      <c r="V13" s="22"/>
      <c r="W13" s="22">
        <v>9418871</v>
      </c>
      <c r="X13" s="22">
        <v>3487392</v>
      </c>
      <c r="Y13" s="22">
        <v>5931479</v>
      </c>
      <c r="Z13" s="23">
        <v>170.08351799855021</v>
      </c>
      <c r="AA13" s="20">
        <v>6974788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44510772</v>
      </c>
      <c r="D32" s="29">
        <f t="shared" ref="D32:Y32" si="0">SUM(D6:D31)</f>
        <v>0</v>
      </c>
      <c r="E32" s="30">
        <f t="shared" si="0"/>
        <v>62094975</v>
      </c>
      <c r="F32" s="31">
        <f t="shared" si="0"/>
        <v>62094975</v>
      </c>
      <c r="G32" s="31">
        <f t="shared" si="0"/>
        <v>5769284</v>
      </c>
      <c r="H32" s="31">
        <f t="shared" si="0"/>
        <v>5773276</v>
      </c>
      <c r="I32" s="31">
        <f t="shared" si="0"/>
        <v>6655779</v>
      </c>
      <c r="J32" s="31">
        <f t="shared" si="0"/>
        <v>18198339</v>
      </c>
      <c r="K32" s="31">
        <f t="shared" si="0"/>
        <v>8373941</v>
      </c>
      <c r="L32" s="31">
        <f t="shared" si="0"/>
        <v>8334622</v>
      </c>
      <c r="M32" s="31">
        <f t="shared" si="0"/>
        <v>8019219</v>
      </c>
      <c r="N32" s="31">
        <f t="shared" si="0"/>
        <v>24727782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42926121</v>
      </c>
      <c r="X32" s="31">
        <f t="shared" si="0"/>
        <v>31047474</v>
      </c>
      <c r="Y32" s="31">
        <f t="shared" si="0"/>
        <v>11878647</v>
      </c>
      <c r="Z32" s="32">
        <f>+IF(X32&lt;&gt;0,+(Y32/X32)*100,0)</f>
        <v>38.259624599411858</v>
      </c>
      <c r="AA32" s="29">
        <f>SUM(AA6:AA31)</f>
        <v>62094975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45422408</v>
      </c>
      <c r="D34" s="20"/>
      <c r="E34" s="21">
        <v>43152272</v>
      </c>
      <c r="F34" s="22">
        <v>43152272</v>
      </c>
      <c r="G34" s="22">
        <v>3943312</v>
      </c>
      <c r="H34" s="22">
        <v>3879841</v>
      </c>
      <c r="I34" s="22">
        <v>4136135</v>
      </c>
      <c r="J34" s="22">
        <v>11959288</v>
      </c>
      <c r="K34" s="22">
        <v>3930160</v>
      </c>
      <c r="L34" s="22">
        <v>3825840</v>
      </c>
      <c r="M34" s="22">
        <v>4369304</v>
      </c>
      <c r="N34" s="22">
        <v>12125304</v>
      </c>
      <c r="O34" s="22"/>
      <c r="P34" s="22"/>
      <c r="Q34" s="22"/>
      <c r="R34" s="22"/>
      <c r="S34" s="22"/>
      <c r="T34" s="22"/>
      <c r="U34" s="22"/>
      <c r="V34" s="22"/>
      <c r="W34" s="22">
        <v>24084592</v>
      </c>
      <c r="X34" s="22">
        <v>21576222</v>
      </c>
      <c r="Y34" s="22">
        <v>2508370</v>
      </c>
      <c r="Z34" s="23">
        <v>11.625621946233219</v>
      </c>
      <c r="AA34" s="20">
        <v>43152272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27649</v>
      </c>
      <c r="D37" s="20"/>
      <c r="E37" s="21">
        <v>77780</v>
      </c>
      <c r="F37" s="22">
        <v>77780</v>
      </c>
      <c r="G37" s="22"/>
      <c r="H37" s="22">
        <v>11445</v>
      </c>
      <c r="I37" s="22">
        <v>5011</v>
      </c>
      <c r="J37" s="22">
        <v>16456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16456</v>
      </c>
      <c r="X37" s="22">
        <v>38904</v>
      </c>
      <c r="Y37" s="22">
        <v>-22448</v>
      </c>
      <c r="Z37" s="23">
        <v>-57.701007608472132</v>
      </c>
      <c r="AA37" s="20">
        <v>77780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8801929</v>
      </c>
      <c r="F38" s="22">
        <v>8801929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4400970</v>
      </c>
      <c r="Y38" s="22">
        <v>-4400970</v>
      </c>
      <c r="Z38" s="23">
        <v>-100</v>
      </c>
      <c r="AA38" s="20">
        <v>8801929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13251900</v>
      </c>
      <c r="F39" s="22">
        <v>13251900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6625956</v>
      </c>
      <c r="Y39" s="22">
        <v>-6625956</v>
      </c>
      <c r="Z39" s="23">
        <v>-100</v>
      </c>
      <c r="AA39" s="20">
        <v>13251900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38209741</v>
      </c>
      <c r="D41" s="20"/>
      <c r="E41" s="21">
        <v>18759732</v>
      </c>
      <c r="F41" s="22">
        <v>18759732</v>
      </c>
      <c r="G41" s="22"/>
      <c r="H41" s="22">
        <v>102907</v>
      </c>
      <c r="I41" s="22">
        <v>7758281</v>
      </c>
      <c r="J41" s="22">
        <v>7861188</v>
      </c>
      <c r="K41" s="22">
        <v>3283246</v>
      </c>
      <c r="L41" s="22">
        <v>147850</v>
      </c>
      <c r="M41" s="22">
        <v>1343816</v>
      </c>
      <c r="N41" s="22">
        <v>4774912</v>
      </c>
      <c r="O41" s="22"/>
      <c r="P41" s="22"/>
      <c r="Q41" s="22"/>
      <c r="R41" s="22"/>
      <c r="S41" s="22"/>
      <c r="T41" s="22"/>
      <c r="U41" s="22"/>
      <c r="V41" s="22"/>
      <c r="W41" s="22">
        <v>12636100</v>
      </c>
      <c r="X41" s="22">
        <v>9379878</v>
      </c>
      <c r="Y41" s="22">
        <v>3256222</v>
      </c>
      <c r="Z41" s="23">
        <v>34.714971772553973</v>
      </c>
      <c r="AA41" s="20">
        <v>18759732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848864</v>
      </c>
      <c r="D44" s="20"/>
      <c r="E44" s="21">
        <v>1338284</v>
      </c>
      <c r="F44" s="22">
        <v>1338284</v>
      </c>
      <c r="G44" s="22">
        <v>33273</v>
      </c>
      <c r="H44" s="22">
        <v>43348</v>
      </c>
      <c r="I44" s="22">
        <v>46202</v>
      </c>
      <c r="J44" s="22">
        <v>122823</v>
      </c>
      <c r="K44" s="22">
        <v>28023</v>
      </c>
      <c r="L44" s="22">
        <v>34213</v>
      </c>
      <c r="M44" s="22">
        <v>38547</v>
      </c>
      <c r="N44" s="22">
        <v>100783</v>
      </c>
      <c r="O44" s="22"/>
      <c r="P44" s="22"/>
      <c r="Q44" s="22"/>
      <c r="R44" s="22"/>
      <c r="S44" s="22"/>
      <c r="T44" s="22"/>
      <c r="U44" s="22"/>
      <c r="V44" s="22"/>
      <c r="W44" s="22">
        <v>223606</v>
      </c>
      <c r="X44" s="22">
        <v>669150</v>
      </c>
      <c r="Y44" s="22">
        <v>-445544</v>
      </c>
      <c r="Z44" s="23">
        <v>-66.583576178734219</v>
      </c>
      <c r="AA44" s="20">
        <v>1338284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84508662</v>
      </c>
      <c r="D47" s="29">
        <f t="shared" ref="D47:Y47" si="1">SUM(D34:D46)</f>
        <v>0</v>
      </c>
      <c r="E47" s="30">
        <f t="shared" si="1"/>
        <v>85381897</v>
      </c>
      <c r="F47" s="31">
        <f t="shared" si="1"/>
        <v>85381897</v>
      </c>
      <c r="G47" s="31">
        <f t="shared" si="1"/>
        <v>3976585</v>
      </c>
      <c r="H47" s="31">
        <f t="shared" si="1"/>
        <v>4037541</v>
      </c>
      <c r="I47" s="31">
        <f t="shared" si="1"/>
        <v>11945629</v>
      </c>
      <c r="J47" s="31">
        <f t="shared" si="1"/>
        <v>19959755</v>
      </c>
      <c r="K47" s="31">
        <f t="shared" si="1"/>
        <v>7241429</v>
      </c>
      <c r="L47" s="31">
        <f t="shared" si="1"/>
        <v>4007903</v>
      </c>
      <c r="M47" s="31">
        <f t="shared" si="1"/>
        <v>5751667</v>
      </c>
      <c r="N47" s="31">
        <f t="shared" si="1"/>
        <v>17000999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36960754</v>
      </c>
      <c r="X47" s="31">
        <f t="shared" si="1"/>
        <v>42691080</v>
      </c>
      <c r="Y47" s="31">
        <f t="shared" si="1"/>
        <v>-5730326</v>
      </c>
      <c r="Z47" s="32">
        <f>+IF(X47&lt;&gt;0,+(Y47/X47)*100,0)</f>
        <v>-13.422771220592217</v>
      </c>
      <c r="AA47" s="29">
        <f>SUM(AA34:AA46)</f>
        <v>85381897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-39997890</v>
      </c>
      <c r="D48" s="39">
        <f t="shared" si="2"/>
        <v>0</v>
      </c>
      <c r="E48" s="40">
        <f t="shared" si="2"/>
        <v>-23286922</v>
      </c>
      <c r="F48" s="41">
        <f t="shared" si="2"/>
        <v>-23286922</v>
      </c>
      <c r="G48" s="41">
        <f t="shared" si="2"/>
        <v>1792699</v>
      </c>
      <c r="H48" s="41">
        <f t="shared" si="2"/>
        <v>1735735</v>
      </c>
      <c r="I48" s="41">
        <f t="shared" si="2"/>
        <v>-5289850</v>
      </c>
      <c r="J48" s="41">
        <f t="shared" si="2"/>
        <v>-1761416</v>
      </c>
      <c r="K48" s="41">
        <f t="shared" si="2"/>
        <v>1132512</v>
      </c>
      <c r="L48" s="41">
        <f t="shared" si="2"/>
        <v>4326719</v>
      </c>
      <c r="M48" s="41">
        <f t="shared" si="2"/>
        <v>2267552</v>
      </c>
      <c r="N48" s="41">
        <f t="shared" si="2"/>
        <v>7726783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5965367</v>
      </c>
      <c r="X48" s="41">
        <f t="shared" si="2"/>
        <v>-11643606</v>
      </c>
      <c r="Y48" s="41">
        <f t="shared" si="2"/>
        <v>17608973</v>
      </c>
      <c r="Z48" s="42">
        <f>+IF(X48&lt;&gt;0,+(Y48/X48)*100,0)</f>
        <v>-151.23298572624321</v>
      </c>
      <c r="AA48" s="39">
        <f>+AA32-AA47</f>
        <v>-23286922</v>
      </c>
    </row>
    <row r="49" spans="1:27" x14ac:dyDescent="0.25">
      <c r="A49" s="43" t="s">
        <v>74</v>
      </c>
      <c r="B49" s="15" t="s">
        <v>32</v>
      </c>
      <c r="C49" s="20">
        <v>8509599</v>
      </c>
      <c r="D49" s="20"/>
      <c r="E49" s="21"/>
      <c r="F49" s="22"/>
      <c r="G49" s="22"/>
      <c r="H49" s="22"/>
      <c r="I49" s="22"/>
      <c r="J49" s="22"/>
      <c r="K49" s="22"/>
      <c r="L49" s="22"/>
      <c r="M49" s="22">
        <v>4898005</v>
      </c>
      <c r="N49" s="22">
        <v>4898005</v>
      </c>
      <c r="O49" s="22"/>
      <c r="P49" s="22"/>
      <c r="Q49" s="22"/>
      <c r="R49" s="22"/>
      <c r="S49" s="22"/>
      <c r="T49" s="22"/>
      <c r="U49" s="22"/>
      <c r="V49" s="22"/>
      <c r="W49" s="22">
        <v>4898005</v>
      </c>
      <c r="X49" s="22"/>
      <c r="Y49" s="22">
        <v>4898005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-31488291</v>
      </c>
      <c r="D51" s="48">
        <f t="shared" si="3"/>
        <v>0</v>
      </c>
      <c r="E51" s="49">
        <f t="shared" si="3"/>
        <v>-23286922</v>
      </c>
      <c r="F51" s="50">
        <f t="shared" si="3"/>
        <v>-23286922</v>
      </c>
      <c r="G51" s="50">
        <f t="shared" si="3"/>
        <v>1792699</v>
      </c>
      <c r="H51" s="50">
        <f t="shared" si="3"/>
        <v>1735735</v>
      </c>
      <c r="I51" s="50">
        <f t="shared" si="3"/>
        <v>-5289850</v>
      </c>
      <c r="J51" s="50">
        <f t="shared" si="3"/>
        <v>-1761416</v>
      </c>
      <c r="K51" s="50">
        <f t="shared" si="3"/>
        <v>1132512</v>
      </c>
      <c r="L51" s="50">
        <f t="shared" si="3"/>
        <v>4326719</v>
      </c>
      <c r="M51" s="50">
        <f t="shared" si="3"/>
        <v>7165557</v>
      </c>
      <c r="N51" s="50">
        <f t="shared" si="3"/>
        <v>12624788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10863372</v>
      </c>
      <c r="X51" s="50">
        <f t="shared" si="3"/>
        <v>-11643606</v>
      </c>
      <c r="Y51" s="50">
        <f t="shared" si="3"/>
        <v>22506978</v>
      </c>
      <c r="Z51" s="51">
        <f>+IF(X51&lt;&gt;0,+(Y51/X51)*100,0)</f>
        <v>-193.29903468049332</v>
      </c>
      <c r="AA51" s="48">
        <f>SUM(AA48:AA50)</f>
        <v>-23286922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-31488291</v>
      </c>
      <c r="D53" s="54">
        <f>+D51-D52</f>
        <v>0</v>
      </c>
      <c r="E53" s="55">
        <f t="shared" si="4"/>
        <v>-23286922</v>
      </c>
      <c r="F53" s="56">
        <f t="shared" si="4"/>
        <v>-23286922</v>
      </c>
      <c r="G53" s="56">
        <f t="shared" si="4"/>
        <v>1792699</v>
      </c>
      <c r="H53" s="56">
        <f t="shared" si="4"/>
        <v>1735735</v>
      </c>
      <c r="I53" s="56">
        <f t="shared" si="4"/>
        <v>-5289850</v>
      </c>
      <c r="J53" s="56">
        <f t="shared" si="4"/>
        <v>-1761416</v>
      </c>
      <c r="K53" s="56">
        <f t="shared" si="4"/>
        <v>1132512</v>
      </c>
      <c r="L53" s="56">
        <f t="shared" si="4"/>
        <v>4326719</v>
      </c>
      <c r="M53" s="56">
        <f t="shared" si="4"/>
        <v>7165557</v>
      </c>
      <c r="N53" s="56">
        <f t="shared" si="4"/>
        <v>12624788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10863372</v>
      </c>
      <c r="X53" s="56">
        <f t="shared" si="4"/>
        <v>-11643606</v>
      </c>
      <c r="Y53" s="56">
        <f t="shared" si="4"/>
        <v>22506978</v>
      </c>
      <c r="Z53" s="57">
        <f>+IF(X53&lt;&gt;0,+(Y53/X53)*100,0)</f>
        <v>-193.29903468049332</v>
      </c>
      <c r="AA53" s="54">
        <f>+AA51-AA52</f>
        <v>-23286922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-31488291</v>
      </c>
      <c r="D56" s="48">
        <f>SUM(D53:D55)</f>
        <v>0</v>
      </c>
      <c r="E56" s="49">
        <f t="shared" si="5"/>
        <v>-23286922</v>
      </c>
      <c r="F56" s="50">
        <f t="shared" si="5"/>
        <v>-23286922</v>
      </c>
      <c r="G56" s="50">
        <f t="shared" si="5"/>
        <v>1792699</v>
      </c>
      <c r="H56" s="50">
        <f t="shared" si="5"/>
        <v>1735735</v>
      </c>
      <c r="I56" s="50">
        <f t="shared" si="5"/>
        <v>-5289850</v>
      </c>
      <c r="J56" s="50">
        <f t="shared" si="5"/>
        <v>-1761416</v>
      </c>
      <c r="K56" s="50">
        <f t="shared" si="5"/>
        <v>1132512</v>
      </c>
      <c r="L56" s="50">
        <f t="shared" si="5"/>
        <v>4326719</v>
      </c>
      <c r="M56" s="50">
        <f t="shared" si="5"/>
        <v>7165557</v>
      </c>
      <c r="N56" s="50">
        <f t="shared" si="5"/>
        <v>12624788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10863372</v>
      </c>
      <c r="X56" s="50">
        <f t="shared" si="5"/>
        <v>-11643606</v>
      </c>
      <c r="Y56" s="50">
        <f t="shared" si="5"/>
        <v>22506978</v>
      </c>
      <c r="Z56" s="51">
        <f>+IF(X56&lt;&gt;0,+(Y56/X56)*100,0)</f>
        <v>-193.29903468049332</v>
      </c>
      <c r="AA56" s="48">
        <f>SUM(AA53:AA55)</f>
        <v>-23286922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-31488291</v>
      </c>
      <c r="D59" s="65">
        <f>SUM(D56:D58)</f>
        <v>0</v>
      </c>
      <c r="E59" s="66">
        <f t="shared" si="6"/>
        <v>-23286922</v>
      </c>
      <c r="F59" s="67">
        <f t="shared" si="6"/>
        <v>-23286922</v>
      </c>
      <c r="G59" s="67">
        <f t="shared" si="6"/>
        <v>1792699</v>
      </c>
      <c r="H59" s="67">
        <f t="shared" si="6"/>
        <v>1735735</v>
      </c>
      <c r="I59" s="67">
        <f t="shared" si="6"/>
        <v>-5289850</v>
      </c>
      <c r="J59" s="67">
        <f t="shared" si="6"/>
        <v>-1761416</v>
      </c>
      <c r="K59" s="67">
        <f t="shared" si="6"/>
        <v>1132512</v>
      </c>
      <c r="L59" s="67">
        <f t="shared" si="6"/>
        <v>4326719</v>
      </c>
      <c r="M59" s="67">
        <f t="shared" si="6"/>
        <v>7165557</v>
      </c>
      <c r="N59" s="67">
        <f t="shared" si="6"/>
        <v>12624788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10863372</v>
      </c>
      <c r="X59" s="67">
        <f t="shared" si="6"/>
        <v>-11643606</v>
      </c>
      <c r="Y59" s="67">
        <f t="shared" si="6"/>
        <v>22506978</v>
      </c>
      <c r="Z59" s="68">
        <f>+IF(X59&lt;&gt;0,+(Y59/X59)*100,0)</f>
        <v>-193.29903468049332</v>
      </c>
      <c r="AA59" s="65">
        <f>SUM(AA56:AA58)</f>
        <v>-23286922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206891731</v>
      </c>
      <c r="D8" s="20"/>
      <c r="E8" s="21">
        <v>480628704</v>
      </c>
      <c r="F8" s="22">
        <v>480628704</v>
      </c>
      <c r="G8" s="22">
        <v>18580558</v>
      </c>
      <c r="H8" s="22">
        <v>18614498</v>
      </c>
      <c r="I8" s="22">
        <v>18173219</v>
      </c>
      <c r="J8" s="22">
        <v>55368275</v>
      </c>
      <c r="K8" s="22">
        <v>18267713</v>
      </c>
      <c r="L8" s="22">
        <v>18261886</v>
      </c>
      <c r="M8" s="22">
        <v>18272244</v>
      </c>
      <c r="N8" s="22">
        <v>54801843</v>
      </c>
      <c r="O8" s="22"/>
      <c r="P8" s="22"/>
      <c r="Q8" s="22"/>
      <c r="R8" s="22"/>
      <c r="S8" s="22"/>
      <c r="T8" s="22"/>
      <c r="U8" s="22"/>
      <c r="V8" s="22"/>
      <c r="W8" s="22">
        <v>110170118</v>
      </c>
      <c r="X8" s="22">
        <v>240314352</v>
      </c>
      <c r="Y8" s="22">
        <v>-130144234</v>
      </c>
      <c r="Z8" s="23">
        <v>-54.155830859407018</v>
      </c>
      <c r="AA8" s="20">
        <v>480628704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2174</v>
      </c>
      <c r="D10" s="20"/>
      <c r="E10" s="21">
        <v>234830</v>
      </c>
      <c r="F10" s="22">
        <v>234830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117414</v>
      </c>
      <c r="Y10" s="22">
        <v>-117414</v>
      </c>
      <c r="Z10" s="23">
        <v>-100</v>
      </c>
      <c r="AA10" s="20">
        <v>234830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80000000</v>
      </c>
      <c r="F13" s="22">
        <v>80000000</v>
      </c>
      <c r="G13" s="22"/>
      <c r="H13" s="22"/>
      <c r="I13" s="22"/>
      <c r="J13" s="22"/>
      <c r="K13" s="22">
        <v>6608097</v>
      </c>
      <c r="L13" s="22">
        <v>6978215</v>
      </c>
      <c r="M13" s="22">
        <v>7009963</v>
      </c>
      <c r="N13" s="22">
        <v>20596275</v>
      </c>
      <c r="O13" s="22"/>
      <c r="P13" s="22"/>
      <c r="Q13" s="22"/>
      <c r="R13" s="22"/>
      <c r="S13" s="22"/>
      <c r="T13" s="22"/>
      <c r="U13" s="22"/>
      <c r="V13" s="22"/>
      <c r="W13" s="22">
        <v>20596275</v>
      </c>
      <c r="X13" s="22">
        <v>40000002</v>
      </c>
      <c r="Y13" s="22">
        <v>-19403727</v>
      </c>
      <c r="Z13" s="23">
        <v>-48.50931507453425</v>
      </c>
      <c r="AA13" s="20">
        <v>80000000</v>
      </c>
    </row>
    <row r="14" spans="1:27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2372460</v>
      </c>
      <c r="Y14" s="22">
        <v>-2372460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259169</v>
      </c>
      <c r="F19" s="22">
        <v>259169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129582</v>
      </c>
      <c r="Y19" s="22">
        <v>-129582</v>
      </c>
      <c r="Z19" s="23">
        <v>-100</v>
      </c>
      <c r="AA19" s="20">
        <v>259169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475176</v>
      </c>
      <c r="F23" s="22">
        <v>475176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237588</v>
      </c>
      <c r="Y23" s="22">
        <v>-237588</v>
      </c>
      <c r="Z23" s="23">
        <v>-100</v>
      </c>
      <c r="AA23" s="20">
        <v>475176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108064412</v>
      </c>
      <c r="D25" s="20"/>
      <c r="E25" s="21">
        <v>243523517</v>
      </c>
      <c r="F25" s="22">
        <v>243523517</v>
      </c>
      <c r="G25" s="22"/>
      <c r="H25" s="22">
        <v>101468044</v>
      </c>
      <c r="I25" s="22"/>
      <c r="J25" s="22">
        <v>101468044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101468044</v>
      </c>
      <c r="X25" s="22">
        <v>121761756</v>
      </c>
      <c r="Y25" s="22">
        <v>-20293712</v>
      </c>
      <c r="Z25" s="23">
        <v>-16.666737296397073</v>
      </c>
      <c r="AA25" s="20">
        <v>243523517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314973927</v>
      </c>
      <c r="D32" s="29">
        <f t="shared" ref="D32:Y32" si="0">SUM(D6:D31)</f>
        <v>0</v>
      </c>
      <c r="E32" s="30">
        <f t="shared" si="0"/>
        <v>809866313</v>
      </c>
      <c r="F32" s="31">
        <f t="shared" si="0"/>
        <v>809866313</v>
      </c>
      <c r="G32" s="31">
        <f t="shared" si="0"/>
        <v>18580558</v>
      </c>
      <c r="H32" s="31">
        <f t="shared" si="0"/>
        <v>120082542</v>
      </c>
      <c r="I32" s="31">
        <f t="shared" si="0"/>
        <v>18173219</v>
      </c>
      <c r="J32" s="31">
        <f t="shared" si="0"/>
        <v>156836319</v>
      </c>
      <c r="K32" s="31">
        <f t="shared" si="0"/>
        <v>24875810</v>
      </c>
      <c r="L32" s="31">
        <f t="shared" si="0"/>
        <v>25240101</v>
      </c>
      <c r="M32" s="31">
        <f t="shared" si="0"/>
        <v>25282207</v>
      </c>
      <c r="N32" s="31">
        <f t="shared" si="0"/>
        <v>75398118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232234437</v>
      </c>
      <c r="X32" s="31">
        <f t="shared" si="0"/>
        <v>404933154</v>
      </c>
      <c r="Y32" s="31">
        <f t="shared" si="0"/>
        <v>-172698717</v>
      </c>
      <c r="Z32" s="32">
        <f>+IF(X32&lt;&gt;0,+(Y32/X32)*100,0)</f>
        <v>-42.648697765063716</v>
      </c>
      <c r="AA32" s="29">
        <f>SUM(AA6:AA31)</f>
        <v>809866313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10418801</v>
      </c>
      <c r="D34" s="20"/>
      <c r="E34" s="21">
        <v>10934596</v>
      </c>
      <c r="F34" s="22">
        <v>10934596</v>
      </c>
      <c r="G34" s="22">
        <v>834634</v>
      </c>
      <c r="H34" s="22">
        <v>930936</v>
      </c>
      <c r="I34" s="22">
        <v>914886</v>
      </c>
      <c r="J34" s="22">
        <v>2680456</v>
      </c>
      <c r="K34" s="22">
        <v>1038531</v>
      </c>
      <c r="L34" s="22">
        <v>1125508</v>
      </c>
      <c r="M34" s="22">
        <v>973652</v>
      </c>
      <c r="N34" s="22">
        <v>3137691</v>
      </c>
      <c r="O34" s="22"/>
      <c r="P34" s="22"/>
      <c r="Q34" s="22"/>
      <c r="R34" s="22"/>
      <c r="S34" s="22"/>
      <c r="T34" s="22"/>
      <c r="U34" s="22"/>
      <c r="V34" s="22"/>
      <c r="W34" s="22">
        <v>5818147</v>
      </c>
      <c r="X34" s="22">
        <v>5467308</v>
      </c>
      <c r="Y34" s="22">
        <v>350839</v>
      </c>
      <c r="Z34" s="23">
        <v>6.4170337577469567</v>
      </c>
      <c r="AA34" s="20">
        <v>10934596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247132</v>
      </c>
      <c r="D37" s="20"/>
      <c r="E37" s="21">
        <v>1203831</v>
      </c>
      <c r="F37" s="22">
        <v>1203831</v>
      </c>
      <c r="G37" s="22">
        <v>591</v>
      </c>
      <c r="H37" s="22">
        <v>96366</v>
      </c>
      <c r="I37" s="22">
        <v>11960</v>
      </c>
      <c r="J37" s="22">
        <v>108917</v>
      </c>
      <c r="K37" s="22">
        <v>14615</v>
      </c>
      <c r="L37" s="22"/>
      <c r="M37" s="22"/>
      <c r="N37" s="22">
        <v>14615</v>
      </c>
      <c r="O37" s="22"/>
      <c r="P37" s="22"/>
      <c r="Q37" s="22"/>
      <c r="R37" s="22"/>
      <c r="S37" s="22"/>
      <c r="T37" s="22"/>
      <c r="U37" s="22"/>
      <c r="V37" s="22"/>
      <c r="W37" s="22">
        <v>123532</v>
      </c>
      <c r="X37" s="22">
        <v>601920</v>
      </c>
      <c r="Y37" s="22">
        <v>-478388</v>
      </c>
      <c r="Z37" s="23">
        <v>-79.477006911217444</v>
      </c>
      <c r="AA37" s="20">
        <v>1203831</v>
      </c>
    </row>
    <row r="38" spans="1:27" x14ac:dyDescent="0.25">
      <c r="A38" s="19" t="s">
        <v>64</v>
      </c>
      <c r="B38" s="15" t="s">
        <v>32</v>
      </c>
      <c r="C38" s="20">
        <v>97863223</v>
      </c>
      <c r="D38" s="20"/>
      <c r="E38" s="21">
        <v>194716355</v>
      </c>
      <c r="F38" s="22">
        <v>194716355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97358178</v>
      </c>
      <c r="Y38" s="22">
        <v>-97358178</v>
      </c>
      <c r="Z38" s="23">
        <v>-100</v>
      </c>
      <c r="AA38" s="20">
        <v>194716355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83477583</v>
      </c>
      <c r="F39" s="22">
        <v>83477583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41738796</v>
      </c>
      <c r="Y39" s="22">
        <v>-41738796</v>
      </c>
      <c r="Z39" s="23">
        <v>-100</v>
      </c>
      <c r="AA39" s="20">
        <v>83477583</v>
      </c>
    </row>
    <row r="40" spans="1:27" x14ac:dyDescent="0.25">
      <c r="A40" s="19" t="s">
        <v>40</v>
      </c>
      <c r="B40" s="15" t="s">
        <v>32</v>
      </c>
      <c r="C40" s="20">
        <v>18769000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87187207</v>
      </c>
      <c r="D41" s="20"/>
      <c r="E41" s="21">
        <v>230357510</v>
      </c>
      <c r="F41" s="22">
        <v>230357510</v>
      </c>
      <c r="G41" s="22"/>
      <c r="H41" s="22">
        <v>5823877</v>
      </c>
      <c r="I41" s="22">
        <v>8856893</v>
      </c>
      <c r="J41" s="22">
        <v>14680770</v>
      </c>
      <c r="K41" s="22">
        <v>10887094</v>
      </c>
      <c r="L41" s="22">
        <v>29976</v>
      </c>
      <c r="M41" s="22">
        <v>18513393</v>
      </c>
      <c r="N41" s="22">
        <v>29430463</v>
      </c>
      <c r="O41" s="22"/>
      <c r="P41" s="22"/>
      <c r="Q41" s="22"/>
      <c r="R41" s="22"/>
      <c r="S41" s="22"/>
      <c r="T41" s="22"/>
      <c r="U41" s="22"/>
      <c r="V41" s="22"/>
      <c r="W41" s="22">
        <v>44111233</v>
      </c>
      <c r="X41" s="22">
        <v>115178778</v>
      </c>
      <c r="Y41" s="22">
        <v>-71067545</v>
      </c>
      <c r="Z41" s="23">
        <v>-61.701943911924474</v>
      </c>
      <c r="AA41" s="20">
        <v>230357510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4713940</v>
      </c>
      <c r="F42" s="22">
        <v>4713940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2356968</v>
      </c>
      <c r="Y42" s="22">
        <v>-2356968</v>
      </c>
      <c r="Z42" s="23">
        <v>-100</v>
      </c>
      <c r="AA42" s="20">
        <v>4713940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1027899</v>
      </c>
      <c r="D44" s="20"/>
      <c r="E44" s="21">
        <v>21733568</v>
      </c>
      <c r="F44" s="22">
        <v>21733568</v>
      </c>
      <c r="G44" s="22">
        <v>6898</v>
      </c>
      <c r="H44" s="22">
        <v>7861</v>
      </c>
      <c r="I44" s="22">
        <v>6807</v>
      </c>
      <c r="J44" s="22">
        <v>21566</v>
      </c>
      <c r="K44" s="22">
        <v>134411</v>
      </c>
      <c r="L44" s="22">
        <v>259415</v>
      </c>
      <c r="M44" s="22">
        <v>8200</v>
      </c>
      <c r="N44" s="22">
        <v>402026</v>
      </c>
      <c r="O44" s="22"/>
      <c r="P44" s="22"/>
      <c r="Q44" s="22"/>
      <c r="R44" s="22"/>
      <c r="S44" s="22"/>
      <c r="T44" s="22"/>
      <c r="U44" s="22"/>
      <c r="V44" s="22"/>
      <c r="W44" s="22">
        <v>423592</v>
      </c>
      <c r="X44" s="22">
        <v>10866786</v>
      </c>
      <c r="Y44" s="22">
        <v>-10443194</v>
      </c>
      <c r="Z44" s="23">
        <v>-96.101956917160237</v>
      </c>
      <c r="AA44" s="20">
        <v>21733568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215513262</v>
      </c>
      <c r="D47" s="29">
        <f t="shared" ref="D47:Y47" si="1">SUM(D34:D46)</f>
        <v>0</v>
      </c>
      <c r="E47" s="30">
        <f t="shared" si="1"/>
        <v>547137383</v>
      </c>
      <c r="F47" s="31">
        <f t="shared" si="1"/>
        <v>547137383</v>
      </c>
      <c r="G47" s="31">
        <f t="shared" si="1"/>
        <v>842123</v>
      </c>
      <c r="H47" s="31">
        <f t="shared" si="1"/>
        <v>6859040</v>
      </c>
      <c r="I47" s="31">
        <f t="shared" si="1"/>
        <v>9790546</v>
      </c>
      <c r="J47" s="31">
        <f t="shared" si="1"/>
        <v>17491709</v>
      </c>
      <c r="K47" s="31">
        <f t="shared" si="1"/>
        <v>12074651</v>
      </c>
      <c r="L47" s="31">
        <f t="shared" si="1"/>
        <v>1414899</v>
      </c>
      <c r="M47" s="31">
        <f t="shared" si="1"/>
        <v>19495245</v>
      </c>
      <c r="N47" s="31">
        <f t="shared" si="1"/>
        <v>32984795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50476504</v>
      </c>
      <c r="X47" s="31">
        <f t="shared" si="1"/>
        <v>273568734</v>
      </c>
      <c r="Y47" s="31">
        <f t="shared" si="1"/>
        <v>-223092230</v>
      </c>
      <c r="Z47" s="32">
        <f>+IF(X47&lt;&gt;0,+(Y47/X47)*100,0)</f>
        <v>-81.548876853741632</v>
      </c>
      <c r="AA47" s="29">
        <f>SUM(AA34:AA46)</f>
        <v>547137383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99460665</v>
      </c>
      <c r="D48" s="39">
        <f t="shared" si="2"/>
        <v>0</v>
      </c>
      <c r="E48" s="40">
        <f t="shared" si="2"/>
        <v>262728930</v>
      </c>
      <c r="F48" s="41">
        <f t="shared" si="2"/>
        <v>262728930</v>
      </c>
      <c r="G48" s="41">
        <f t="shared" si="2"/>
        <v>17738435</v>
      </c>
      <c r="H48" s="41">
        <f t="shared" si="2"/>
        <v>113223502</v>
      </c>
      <c r="I48" s="41">
        <f t="shared" si="2"/>
        <v>8382673</v>
      </c>
      <c r="J48" s="41">
        <f t="shared" si="2"/>
        <v>139344610</v>
      </c>
      <c r="K48" s="41">
        <f t="shared" si="2"/>
        <v>12801159</v>
      </c>
      <c r="L48" s="41">
        <f t="shared" si="2"/>
        <v>23825202</v>
      </c>
      <c r="M48" s="41">
        <f t="shared" si="2"/>
        <v>5786962</v>
      </c>
      <c r="N48" s="41">
        <f t="shared" si="2"/>
        <v>42413323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181757933</v>
      </c>
      <c r="X48" s="41">
        <f t="shared" si="2"/>
        <v>131364420</v>
      </c>
      <c r="Y48" s="41">
        <f t="shared" si="2"/>
        <v>50393513</v>
      </c>
      <c r="Z48" s="42">
        <f>+IF(X48&lt;&gt;0,+(Y48/X48)*100,0)</f>
        <v>38.361614963930116</v>
      </c>
      <c r="AA48" s="39">
        <f>+AA32-AA47</f>
        <v>262728930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99460665</v>
      </c>
      <c r="D51" s="48">
        <f t="shared" si="3"/>
        <v>0</v>
      </c>
      <c r="E51" s="49">
        <f t="shared" si="3"/>
        <v>262728930</v>
      </c>
      <c r="F51" s="50">
        <f t="shared" si="3"/>
        <v>262728930</v>
      </c>
      <c r="G51" s="50">
        <f t="shared" si="3"/>
        <v>17738435</v>
      </c>
      <c r="H51" s="50">
        <f t="shared" si="3"/>
        <v>113223502</v>
      </c>
      <c r="I51" s="50">
        <f t="shared" si="3"/>
        <v>8382673</v>
      </c>
      <c r="J51" s="50">
        <f t="shared" si="3"/>
        <v>139344610</v>
      </c>
      <c r="K51" s="50">
        <f t="shared" si="3"/>
        <v>12801159</v>
      </c>
      <c r="L51" s="50">
        <f t="shared" si="3"/>
        <v>23825202</v>
      </c>
      <c r="M51" s="50">
        <f t="shared" si="3"/>
        <v>5786962</v>
      </c>
      <c r="N51" s="50">
        <f t="shared" si="3"/>
        <v>42413323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181757933</v>
      </c>
      <c r="X51" s="50">
        <f t="shared" si="3"/>
        <v>131364420</v>
      </c>
      <c r="Y51" s="50">
        <f t="shared" si="3"/>
        <v>50393513</v>
      </c>
      <c r="Z51" s="51">
        <f>+IF(X51&lt;&gt;0,+(Y51/X51)*100,0)</f>
        <v>38.361614963930116</v>
      </c>
      <c r="AA51" s="48">
        <f>SUM(AA48:AA50)</f>
        <v>262728930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99460665</v>
      </c>
      <c r="D53" s="54">
        <f>+D51-D52</f>
        <v>0</v>
      </c>
      <c r="E53" s="55">
        <f t="shared" si="4"/>
        <v>262728930</v>
      </c>
      <c r="F53" s="56">
        <f t="shared" si="4"/>
        <v>262728930</v>
      </c>
      <c r="G53" s="56">
        <f t="shared" si="4"/>
        <v>17738435</v>
      </c>
      <c r="H53" s="56">
        <f t="shared" si="4"/>
        <v>113223502</v>
      </c>
      <c r="I53" s="56">
        <f t="shared" si="4"/>
        <v>8382673</v>
      </c>
      <c r="J53" s="56">
        <f t="shared" si="4"/>
        <v>139344610</v>
      </c>
      <c r="K53" s="56">
        <f t="shared" si="4"/>
        <v>12801159</v>
      </c>
      <c r="L53" s="56">
        <f t="shared" si="4"/>
        <v>23825202</v>
      </c>
      <c r="M53" s="56">
        <f t="shared" si="4"/>
        <v>5786962</v>
      </c>
      <c r="N53" s="56">
        <f t="shared" si="4"/>
        <v>42413323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181757933</v>
      </c>
      <c r="X53" s="56">
        <f t="shared" si="4"/>
        <v>131364420</v>
      </c>
      <c r="Y53" s="56">
        <f t="shared" si="4"/>
        <v>50393513</v>
      </c>
      <c r="Z53" s="57">
        <f>+IF(X53&lt;&gt;0,+(Y53/X53)*100,0)</f>
        <v>38.361614963930116</v>
      </c>
      <c r="AA53" s="54">
        <f>+AA51-AA52</f>
        <v>262728930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99460665</v>
      </c>
      <c r="D56" s="48">
        <f>SUM(D53:D55)</f>
        <v>0</v>
      </c>
      <c r="E56" s="49">
        <f t="shared" si="5"/>
        <v>262728930</v>
      </c>
      <c r="F56" s="50">
        <f t="shared" si="5"/>
        <v>262728930</v>
      </c>
      <c r="G56" s="50">
        <f t="shared" si="5"/>
        <v>17738435</v>
      </c>
      <c r="H56" s="50">
        <f t="shared" si="5"/>
        <v>113223502</v>
      </c>
      <c r="I56" s="50">
        <f t="shared" si="5"/>
        <v>8382673</v>
      </c>
      <c r="J56" s="50">
        <f t="shared" si="5"/>
        <v>139344610</v>
      </c>
      <c r="K56" s="50">
        <f t="shared" si="5"/>
        <v>12801159</v>
      </c>
      <c r="L56" s="50">
        <f t="shared" si="5"/>
        <v>23825202</v>
      </c>
      <c r="M56" s="50">
        <f t="shared" si="5"/>
        <v>5786962</v>
      </c>
      <c r="N56" s="50">
        <f t="shared" si="5"/>
        <v>42413323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181757933</v>
      </c>
      <c r="X56" s="50">
        <f t="shared" si="5"/>
        <v>131364420</v>
      </c>
      <c r="Y56" s="50">
        <f t="shared" si="5"/>
        <v>50393513</v>
      </c>
      <c r="Z56" s="51">
        <f>+IF(X56&lt;&gt;0,+(Y56/X56)*100,0)</f>
        <v>38.361614963930116</v>
      </c>
      <c r="AA56" s="48">
        <f>SUM(AA53:AA55)</f>
        <v>262728930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99460665</v>
      </c>
      <c r="D59" s="65">
        <f>SUM(D56:D58)</f>
        <v>0</v>
      </c>
      <c r="E59" s="66">
        <f t="shared" si="6"/>
        <v>262728930</v>
      </c>
      <c r="F59" s="67">
        <f t="shared" si="6"/>
        <v>262728930</v>
      </c>
      <c r="G59" s="67">
        <f t="shared" si="6"/>
        <v>17738435</v>
      </c>
      <c r="H59" s="67">
        <f t="shared" si="6"/>
        <v>113223502</v>
      </c>
      <c r="I59" s="67">
        <f t="shared" si="6"/>
        <v>8382673</v>
      </c>
      <c r="J59" s="67">
        <f t="shared" si="6"/>
        <v>139344610</v>
      </c>
      <c r="K59" s="67">
        <f t="shared" si="6"/>
        <v>12801159</v>
      </c>
      <c r="L59" s="67">
        <f t="shared" si="6"/>
        <v>23825202</v>
      </c>
      <c r="M59" s="67">
        <f t="shared" si="6"/>
        <v>5786962</v>
      </c>
      <c r="N59" s="67">
        <f t="shared" si="6"/>
        <v>42413323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181757933</v>
      </c>
      <c r="X59" s="67">
        <f t="shared" si="6"/>
        <v>131364420</v>
      </c>
      <c r="Y59" s="67">
        <f t="shared" si="6"/>
        <v>50393513</v>
      </c>
      <c r="Z59" s="68">
        <f>+IF(X59&lt;&gt;0,+(Y59/X59)*100,0)</f>
        <v>38.361614963930116</v>
      </c>
      <c r="AA59" s="65">
        <f>SUM(AA56:AA58)</f>
        <v>262728930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4790067</v>
      </c>
      <c r="D8" s="20"/>
      <c r="E8" s="21">
        <v>4603330</v>
      </c>
      <c r="F8" s="22">
        <v>4603330</v>
      </c>
      <c r="G8" s="22">
        <v>494193</v>
      </c>
      <c r="H8" s="22">
        <v>523407</v>
      </c>
      <c r="I8" s="22">
        <v>524058</v>
      </c>
      <c r="J8" s="22">
        <v>1541658</v>
      </c>
      <c r="K8" s="22">
        <v>521616</v>
      </c>
      <c r="L8" s="22">
        <v>545495</v>
      </c>
      <c r="M8" s="22">
        <v>551973</v>
      </c>
      <c r="N8" s="22">
        <v>1619084</v>
      </c>
      <c r="O8" s="22"/>
      <c r="P8" s="22"/>
      <c r="Q8" s="22"/>
      <c r="R8" s="22"/>
      <c r="S8" s="22"/>
      <c r="T8" s="22"/>
      <c r="U8" s="22"/>
      <c r="V8" s="22"/>
      <c r="W8" s="22">
        <v>3160742</v>
      </c>
      <c r="X8" s="22">
        <v>2228360</v>
      </c>
      <c r="Y8" s="22">
        <v>932382</v>
      </c>
      <c r="Z8" s="23">
        <v>41.841623436069575</v>
      </c>
      <c r="AA8" s="20">
        <v>4603330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4790067</v>
      </c>
      <c r="D32" s="29">
        <f t="shared" ref="D32:Y32" si="0">SUM(D6:D31)</f>
        <v>0</v>
      </c>
      <c r="E32" s="30">
        <f t="shared" si="0"/>
        <v>4603330</v>
      </c>
      <c r="F32" s="31">
        <f t="shared" si="0"/>
        <v>4603330</v>
      </c>
      <c r="G32" s="31">
        <f t="shared" si="0"/>
        <v>494193</v>
      </c>
      <c r="H32" s="31">
        <f t="shared" si="0"/>
        <v>523407</v>
      </c>
      <c r="I32" s="31">
        <f t="shared" si="0"/>
        <v>524058</v>
      </c>
      <c r="J32" s="31">
        <f t="shared" si="0"/>
        <v>1541658</v>
      </c>
      <c r="K32" s="31">
        <f t="shared" si="0"/>
        <v>521616</v>
      </c>
      <c r="L32" s="31">
        <f t="shared" si="0"/>
        <v>545495</v>
      </c>
      <c r="M32" s="31">
        <f t="shared" si="0"/>
        <v>551973</v>
      </c>
      <c r="N32" s="31">
        <f t="shared" si="0"/>
        <v>1619084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3160742</v>
      </c>
      <c r="X32" s="31">
        <f t="shared" si="0"/>
        <v>2228360</v>
      </c>
      <c r="Y32" s="31">
        <f t="shared" si="0"/>
        <v>932382</v>
      </c>
      <c r="Z32" s="32">
        <f>+IF(X32&lt;&gt;0,+(Y32/X32)*100,0)</f>
        <v>41.841623436069575</v>
      </c>
      <c r="AA32" s="29">
        <f>SUM(AA6:AA31)</f>
        <v>4603330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3405448</v>
      </c>
      <c r="D34" s="20"/>
      <c r="E34" s="21">
        <v>4493801</v>
      </c>
      <c r="F34" s="22">
        <v>4493801</v>
      </c>
      <c r="G34" s="22"/>
      <c r="H34" s="22"/>
      <c r="I34" s="22">
        <v>1339146</v>
      </c>
      <c r="J34" s="22">
        <v>1339146</v>
      </c>
      <c r="K34" s="22">
        <v>274804</v>
      </c>
      <c r="L34" s="22">
        <v>439798</v>
      </c>
      <c r="M34" s="22">
        <v>543843</v>
      </c>
      <c r="N34" s="22">
        <v>1258445</v>
      </c>
      <c r="O34" s="22"/>
      <c r="P34" s="22"/>
      <c r="Q34" s="22"/>
      <c r="R34" s="22"/>
      <c r="S34" s="22"/>
      <c r="T34" s="22"/>
      <c r="U34" s="22"/>
      <c r="V34" s="22"/>
      <c r="W34" s="22">
        <v>2597591</v>
      </c>
      <c r="X34" s="22">
        <v>1716032</v>
      </c>
      <c r="Y34" s="22">
        <v>881559</v>
      </c>
      <c r="Z34" s="23">
        <v>51.371944112930294</v>
      </c>
      <c r="AA34" s="20">
        <v>4493801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311299</v>
      </c>
      <c r="D37" s="20"/>
      <c r="E37" s="21">
        <v>380000</v>
      </c>
      <c r="F37" s="22">
        <v>380000</v>
      </c>
      <c r="G37" s="22"/>
      <c r="H37" s="22"/>
      <c r="I37" s="22"/>
      <c r="J37" s="22"/>
      <c r="K37" s="22"/>
      <c r="L37" s="22">
        <v>100548</v>
      </c>
      <c r="M37" s="22"/>
      <c r="N37" s="22">
        <v>100548</v>
      </c>
      <c r="O37" s="22"/>
      <c r="P37" s="22"/>
      <c r="Q37" s="22"/>
      <c r="R37" s="22"/>
      <c r="S37" s="22"/>
      <c r="T37" s="22"/>
      <c r="U37" s="22"/>
      <c r="V37" s="22"/>
      <c r="W37" s="22">
        <v>100548</v>
      </c>
      <c r="X37" s="22">
        <v>98313</v>
      </c>
      <c r="Y37" s="22">
        <v>2235</v>
      </c>
      <c r="Z37" s="23">
        <v>2.2733514387720852</v>
      </c>
      <c r="AA37" s="20">
        <v>380000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4299426</v>
      </c>
      <c r="F38" s="22">
        <v>4299426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2149716</v>
      </c>
      <c r="Y38" s="22">
        <v>-2149716</v>
      </c>
      <c r="Z38" s="23">
        <v>-100</v>
      </c>
      <c r="AA38" s="20">
        <v>4299426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677784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500004</v>
      </c>
      <c r="Y41" s="22">
        <v>-500004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900000</v>
      </c>
      <c r="Y43" s="22">
        <v>-900000</v>
      </c>
      <c r="Z43" s="23">
        <v>-100</v>
      </c>
      <c r="AA43" s="20">
        <v>1800000</v>
      </c>
    </row>
    <row r="44" spans="1:27" x14ac:dyDescent="0.25">
      <c r="A44" s="19" t="s">
        <v>69</v>
      </c>
      <c r="B44" s="15" t="s">
        <v>32</v>
      </c>
      <c r="C44" s="20">
        <v>24144</v>
      </c>
      <c r="D44" s="20"/>
      <c r="E44" s="21">
        <v>18000</v>
      </c>
      <c r="F44" s="22">
        <v>18000</v>
      </c>
      <c r="G44" s="22"/>
      <c r="H44" s="22"/>
      <c r="I44" s="22">
        <v>7002</v>
      </c>
      <c r="J44" s="22">
        <v>7002</v>
      </c>
      <c r="K44" s="22">
        <v>2077</v>
      </c>
      <c r="L44" s="22">
        <v>7644</v>
      </c>
      <c r="M44" s="22"/>
      <c r="N44" s="22">
        <v>9721</v>
      </c>
      <c r="O44" s="22"/>
      <c r="P44" s="22"/>
      <c r="Q44" s="22"/>
      <c r="R44" s="22"/>
      <c r="S44" s="22"/>
      <c r="T44" s="22"/>
      <c r="U44" s="22"/>
      <c r="V44" s="22"/>
      <c r="W44" s="22">
        <v>16723</v>
      </c>
      <c r="X44" s="22">
        <v>18000</v>
      </c>
      <c r="Y44" s="22">
        <v>-1277</v>
      </c>
      <c r="Z44" s="23">
        <v>-7.094444444444445</v>
      </c>
      <c r="AA44" s="20">
        <v>18000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4418675</v>
      </c>
      <c r="D47" s="29">
        <f t="shared" ref="D47:Y47" si="1">SUM(D34:D46)</f>
        <v>0</v>
      </c>
      <c r="E47" s="30">
        <f t="shared" si="1"/>
        <v>11991227</v>
      </c>
      <c r="F47" s="31">
        <f t="shared" si="1"/>
        <v>11991227</v>
      </c>
      <c r="G47" s="31">
        <f t="shared" si="1"/>
        <v>0</v>
      </c>
      <c r="H47" s="31">
        <f t="shared" si="1"/>
        <v>0</v>
      </c>
      <c r="I47" s="31">
        <f t="shared" si="1"/>
        <v>1346148</v>
      </c>
      <c r="J47" s="31">
        <f t="shared" si="1"/>
        <v>1346148</v>
      </c>
      <c r="K47" s="31">
        <f t="shared" si="1"/>
        <v>276881</v>
      </c>
      <c r="L47" s="31">
        <f t="shared" si="1"/>
        <v>547990</v>
      </c>
      <c r="M47" s="31">
        <f t="shared" si="1"/>
        <v>543843</v>
      </c>
      <c r="N47" s="31">
        <f t="shared" si="1"/>
        <v>1368714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2714862</v>
      </c>
      <c r="X47" s="31">
        <f t="shared" si="1"/>
        <v>5382065</v>
      </c>
      <c r="Y47" s="31">
        <f t="shared" si="1"/>
        <v>-2667203</v>
      </c>
      <c r="Z47" s="32">
        <f>+IF(X47&lt;&gt;0,+(Y47/X47)*100,0)</f>
        <v>-49.557242433898516</v>
      </c>
      <c r="AA47" s="29">
        <f>SUM(AA34:AA46)</f>
        <v>11991227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371392</v>
      </c>
      <c r="D48" s="39">
        <f t="shared" si="2"/>
        <v>0</v>
      </c>
      <c r="E48" s="40">
        <f t="shared" si="2"/>
        <v>-7387897</v>
      </c>
      <c r="F48" s="41">
        <f t="shared" si="2"/>
        <v>-7387897</v>
      </c>
      <c r="G48" s="41">
        <f t="shared" si="2"/>
        <v>494193</v>
      </c>
      <c r="H48" s="41">
        <f t="shared" si="2"/>
        <v>523407</v>
      </c>
      <c r="I48" s="41">
        <f t="shared" si="2"/>
        <v>-822090</v>
      </c>
      <c r="J48" s="41">
        <f t="shared" si="2"/>
        <v>195510</v>
      </c>
      <c r="K48" s="41">
        <f t="shared" si="2"/>
        <v>244735</v>
      </c>
      <c r="L48" s="41">
        <f t="shared" si="2"/>
        <v>-2495</v>
      </c>
      <c r="M48" s="41">
        <f t="shared" si="2"/>
        <v>8130</v>
      </c>
      <c r="N48" s="41">
        <f t="shared" si="2"/>
        <v>250370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445880</v>
      </c>
      <c r="X48" s="41">
        <f t="shared" si="2"/>
        <v>-3153705</v>
      </c>
      <c r="Y48" s="41">
        <f t="shared" si="2"/>
        <v>3599585</v>
      </c>
      <c r="Z48" s="42">
        <f>+IF(X48&lt;&gt;0,+(Y48/X48)*100,0)</f>
        <v>-114.13829131133065</v>
      </c>
      <c r="AA48" s="39">
        <f>+AA32-AA47</f>
        <v>-7387897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371392</v>
      </c>
      <c r="D51" s="48">
        <f t="shared" si="3"/>
        <v>0</v>
      </c>
      <c r="E51" s="49">
        <f t="shared" si="3"/>
        <v>-7387897</v>
      </c>
      <c r="F51" s="50">
        <f t="shared" si="3"/>
        <v>-7387897</v>
      </c>
      <c r="G51" s="50">
        <f t="shared" si="3"/>
        <v>494193</v>
      </c>
      <c r="H51" s="50">
        <f t="shared" si="3"/>
        <v>523407</v>
      </c>
      <c r="I51" s="50">
        <f t="shared" si="3"/>
        <v>-822090</v>
      </c>
      <c r="J51" s="50">
        <f t="shared" si="3"/>
        <v>195510</v>
      </c>
      <c r="K51" s="50">
        <f t="shared" si="3"/>
        <v>244735</v>
      </c>
      <c r="L51" s="50">
        <f t="shared" si="3"/>
        <v>-2495</v>
      </c>
      <c r="M51" s="50">
        <f t="shared" si="3"/>
        <v>8130</v>
      </c>
      <c r="N51" s="50">
        <f t="shared" si="3"/>
        <v>250370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445880</v>
      </c>
      <c r="X51" s="50">
        <f t="shared" si="3"/>
        <v>-3153705</v>
      </c>
      <c r="Y51" s="50">
        <f t="shared" si="3"/>
        <v>3599585</v>
      </c>
      <c r="Z51" s="51">
        <f>+IF(X51&lt;&gt;0,+(Y51/X51)*100,0)</f>
        <v>-114.13829131133065</v>
      </c>
      <c r="AA51" s="48">
        <f>SUM(AA48:AA50)</f>
        <v>-7387897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371392</v>
      </c>
      <c r="D53" s="54">
        <f>+D51-D52</f>
        <v>0</v>
      </c>
      <c r="E53" s="55">
        <f t="shared" si="4"/>
        <v>-7387897</v>
      </c>
      <c r="F53" s="56">
        <f t="shared" si="4"/>
        <v>-7387897</v>
      </c>
      <c r="G53" s="56">
        <f t="shared" si="4"/>
        <v>494193</v>
      </c>
      <c r="H53" s="56">
        <f t="shared" si="4"/>
        <v>523407</v>
      </c>
      <c r="I53" s="56">
        <f t="shared" si="4"/>
        <v>-822090</v>
      </c>
      <c r="J53" s="56">
        <f t="shared" si="4"/>
        <v>195510</v>
      </c>
      <c r="K53" s="56">
        <f t="shared" si="4"/>
        <v>244735</v>
      </c>
      <c r="L53" s="56">
        <f t="shared" si="4"/>
        <v>-2495</v>
      </c>
      <c r="M53" s="56">
        <f t="shared" si="4"/>
        <v>8130</v>
      </c>
      <c r="N53" s="56">
        <f t="shared" si="4"/>
        <v>250370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445880</v>
      </c>
      <c r="X53" s="56">
        <f t="shared" si="4"/>
        <v>-3153705</v>
      </c>
      <c r="Y53" s="56">
        <f t="shared" si="4"/>
        <v>3599585</v>
      </c>
      <c r="Z53" s="57">
        <f>+IF(X53&lt;&gt;0,+(Y53/X53)*100,0)</f>
        <v>-114.13829131133065</v>
      </c>
      <c r="AA53" s="54">
        <f>+AA51-AA52</f>
        <v>-7387897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371392</v>
      </c>
      <c r="D56" s="48">
        <f>SUM(D53:D55)</f>
        <v>0</v>
      </c>
      <c r="E56" s="49">
        <f t="shared" si="5"/>
        <v>-7387897</v>
      </c>
      <c r="F56" s="50">
        <f t="shared" si="5"/>
        <v>-7387897</v>
      </c>
      <c r="G56" s="50">
        <f t="shared" si="5"/>
        <v>494193</v>
      </c>
      <c r="H56" s="50">
        <f t="shared" si="5"/>
        <v>523407</v>
      </c>
      <c r="I56" s="50">
        <f t="shared" si="5"/>
        <v>-822090</v>
      </c>
      <c r="J56" s="50">
        <f t="shared" si="5"/>
        <v>195510</v>
      </c>
      <c r="K56" s="50">
        <f t="shared" si="5"/>
        <v>244735</v>
      </c>
      <c r="L56" s="50">
        <f t="shared" si="5"/>
        <v>-2495</v>
      </c>
      <c r="M56" s="50">
        <f t="shared" si="5"/>
        <v>8130</v>
      </c>
      <c r="N56" s="50">
        <f t="shared" si="5"/>
        <v>250370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445880</v>
      </c>
      <c r="X56" s="50">
        <f t="shared" si="5"/>
        <v>-3153705</v>
      </c>
      <c r="Y56" s="50">
        <f t="shared" si="5"/>
        <v>3599585</v>
      </c>
      <c r="Z56" s="51">
        <f>+IF(X56&lt;&gt;0,+(Y56/X56)*100,0)</f>
        <v>-114.13829131133065</v>
      </c>
      <c r="AA56" s="48">
        <f>SUM(AA53:AA55)</f>
        <v>-7387897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371392</v>
      </c>
      <c r="D59" s="65">
        <f>SUM(D56:D58)</f>
        <v>0</v>
      </c>
      <c r="E59" s="66">
        <f t="shared" si="6"/>
        <v>-7387897</v>
      </c>
      <c r="F59" s="67">
        <f t="shared" si="6"/>
        <v>-7387897</v>
      </c>
      <c r="G59" s="67">
        <f t="shared" si="6"/>
        <v>494193</v>
      </c>
      <c r="H59" s="67">
        <f t="shared" si="6"/>
        <v>523407</v>
      </c>
      <c r="I59" s="67">
        <f t="shared" si="6"/>
        <v>-822090</v>
      </c>
      <c r="J59" s="67">
        <f t="shared" si="6"/>
        <v>195510</v>
      </c>
      <c r="K59" s="67">
        <f t="shared" si="6"/>
        <v>244735</v>
      </c>
      <c r="L59" s="67">
        <f t="shared" si="6"/>
        <v>-2495</v>
      </c>
      <c r="M59" s="67">
        <f t="shared" si="6"/>
        <v>8130</v>
      </c>
      <c r="N59" s="67">
        <f t="shared" si="6"/>
        <v>250370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445880</v>
      </c>
      <c r="X59" s="67">
        <f t="shared" si="6"/>
        <v>-3153705</v>
      </c>
      <c r="Y59" s="67">
        <f t="shared" si="6"/>
        <v>3599585</v>
      </c>
      <c r="Z59" s="68">
        <f>+IF(X59&lt;&gt;0,+(Y59/X59)*100,0)</f>
        <v>-114.13829131133065</v>
      </c>
      <c r="AA59" s="65">
        <f>SUM(AA56:AA58)</f>
        <v>-7387897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4786278</v>
      </c>
      <c r="D8" s="20"/>
      <c r="E8" s="21">
        <v>5103272</v>
      </c>
      <c r="F8" s="22">
        <v>5103272</v>
      </c>
      <c r="G8" s="22">
        <v>351047</v>
      </c>
      <c r="H8" s="22">
        <v>368727</v>
      </c>
      <c r="I8" s="22">
        <v>371765</v>
      </c>
      <c r="J8" s="22">
        <v>1091539</v>
      </c>
      <c r="K8" s="22">
        <v>353095</v>
      </c>
      <c r="L8" s="22">
        <v>371599</v>
      </c>
      <c r="M8" s="22">
        <v>470157</v>
      </c>
      <c r="N8" s="22">
        <v>1194851</v>
      </c>
      <c r="O8" s="22"/>
      <c r="P8" s="22"/>
      <c r="Q8" s="22"/>
      <c r="R8" s="22"/>
      <c r="S8" s="22"/>
      <c r="T8" s="22"/>
      <c r="U8" s="22"/>
      <c r="V8" s="22"/>
      <c r="W8" s="22">
        <v>2286390</v>
      </c>
      <c r="X8" s="22">
        <v>2551626</v>
      </c>
      <c r="Y8" s="22">
        <v>-265236</v>
      </c>
      <c r="Z8" s="23">
        <v>-10.394783561540759</v>
      </c>
      <c r="AA8" s="20">
        <v>5103272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25612982</v>
      </c>
      <c r="F25" s="22">
        <v>25612982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12806490</v>
      </c>
      <c r="Y25" s="22">
        <v>-12806490</v>
      </c>
      <c r="Z25" s="23">
        <v>-100</v>
      </c>
      <c r="AA25" s="20">
        <v>25612982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4786278</v>
      </c>
      <c r="D32" s="29">
        <f t="shared" ref="D32:Y32" si="0">SUM(D6:D31)</f>
        <v>0</v>
      </c>
      <c r="E32" s="30">
        <f t="shared" si="0"/>
        <v>30716254</v>
      </c>
      <c r="F32" s="31">
        <f t="shared" si="0"/>
        <v>30716254</v>
      </c>
      <c r="G32" s="31">
        <f t="shared" si="0"/>
        <v>351047</v>
      </c>
      <c r="H32" s="31">
        <f t="shared" si="0"/>
        <v>368727</v>
      </c>
      <c r="I32" s="31">
        <f t="shared" si="0"/>
        <v>371765</v>
      </c>
      <c r="J32" s="31">
        <f t="shared" si="0"/>
        <v>1091539</v>
      </c>
      <c r="K32" s="31">
        <f t="shared" si="0"/>
        <v>353095</v>
      </c>
      <c r="L32" s="31">
        <f t="shared" si="0"/>
        <v>371599</v>
      </c>
      <c r="M32" s="31">
        <f t="shared" si="0"/>
        <v>470157</v>
      </c>
      <c r="N32" s="31">
        <f t="shared" si="0"/>
        <v>1194851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2286390</v>
      </c>
      <c r="X32" s="31">
        <f t="shared" si="0"/>
        <v>15358116</v>
      </c>
      <c r="Y32" s="31">
        <f t="shared" si="0"/>
        <v>-13071726</v>
      </c>
      <c r="Z32" s="32">
        <f>+IF(X32&lt;&gt;0,+(Y32/X32)*100,0)</f>
        <v>-85.11282243212645</v>
      </c>
      <c r="AA32" s="29">
        <f>SUM(AA6:AA31)</f>
        <v>30716254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16625360</v>
      </c>
      <c r="D34" s="20"/>
      <c r="E34" s="21">
        <v>20045925</v>
      </c>
      <c r="F34" s="22">
        <v>20045925</v>
      </c>
      <c r="G34" s="22">
        <v>1040703</v>
      </c>
      <c r="H34" s="22">
        <v>1064017</v>
      </c>
      <c r="I34" s="22">
        <v>1191003</v>
      </c>
      <c r="J34" s="22">
        <v>3295723</v>
      </c>
      <c r="K34" s="22">
        <v>1165159</v>
      </c>
      <c r="L34" s="22">
        <v>1160796</v>
      </c>
      <c r="M34" s="22">
        <v>1363544</v>
      </c>
      <c r="N34" s="22">
        <v>3689499</v>
      </c>
      <c r="O34" s="22"/>
      <c r="P34" s="22"/>
      <c r="Q34" s="22"/>
      <c r="R34" s="22"/>
      <c r="S34" s="22"/>
      <c r="T34" s="22"/>
      <c r="U34" s="22"/>
      <c r="V34" s="22"/>
      <c r="W34" s="22">
        <v>6985222</v>
      </c>
      <c r="X34" s="22">
        <v>10022994</v>
      </c>
      <c r="Y34" s="22">
        <v>-3037772</v>
      </c>
      <c r="Z34" s="23">
        <v>-30.308029716469946</v>
      </c>
      <c r="AA34" s="20">
        <v>20045925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3000000</v>
      </c>
      <c r="F37" s="22">
        <v>3000000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1500000</v>
      </c>
      <c r="Y37" s="22">
        <v>-1500000</v>
      </c>
      <c r="Z37" s="23">
        <v>-100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>
        <v>2498686</v>
      </c>
      <c r="D38" s="20"/>
      <c r="E38" s="21">
        <v>2959898</v>
      </c>
      <c r="F38" s="22">
        <v>2959898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1479954</v>
      </c>
      <c r="Y38" s="22">
        <v>-1479954</v>
      </c>
      <c r="Z38" s="23">
        <v>-100</v>
      </c>
      <c r="AA38" s="20">
        <v>2959898</v>
      </c>
    </row>
    <row r="39" spans="1:27" x14ac:dyDescent="0.25">
      <c r="A39" s="19" t="s">
        <v>65</v>
      </c>
      <c r="B39" s="15" t="s">
        <v>32</v>
      </c>
      <c r="C39" s="20">
        <v>1989150</v>
      </c>
      <c r="D39" s="20"/>
      <c r="E39" s="21">
        <v>3405538</v>
      </c>
      <c r="F39" s="22">
        <v>3405538</v>
      </c>
      <c r="G39" s="22"/>
      <c r="H39" s="22">
        <v>385174</v>
      </c>
      <c r="I39" s="22">
        <v>192587</v>
      </c>
      <c r="J39" s="22">
        <v>577761</v>
      </c>
      <c r="K39" s="22">
        <v>192587</v>
      </c>
      <c r="L39" s="22">
        <v>192587</v>
      </c>
      <c r="M39" s="22">
        <v>192587</v>
      </c>
      <c r="N39" s="22">
        <v>577761</v>
      </c>
      <c r="O39" s="22"/>
      <c r="P39" s="22"/>
      <c r="Q39" s="22"/>
      <c r="R39" s="22"/>
      <c r="S39" s="22"/>
      <c r="T39" s="22"/>
      <c r="U39" s="22"/>
      <c r="V39" s="22"/>
      <c r="W39" s="22">
        <v>1155522</v>
      </c>
      <c r="X39" s="22">
        <v>1702770</v>
      </c>
      <c r="Y39" s="22">
        <v>-547248</v>
      </c>
      <c r="Z39" s="23">
        <v>-32.13869166123434</v>
      </c>
      <c r="AA39" s="20">
        <v>3405538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6860902</v>
      </c>
      <c r="D41" s="20"/>
      <c r="E41" s="21">
        <v>11502000</v>
      </c>
      <c r="F41" s="22">
        <v>11502000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5751006</v>
      </c>
      <c r="Y41" s="22">
        <v>-5751006</v>
      </c>
      <c r="Z41" s="23">
        <v>-100</v>
      </c>
      <c r="AA41" s="20">
        <v>11502000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693497</v>
      </c>
      <c r="D43" s="20"/>
      <c r="E43" s="21"/>
      <c r="F43" s="22"/>
      <c r="G43" s="22"/>
      <c r="H43" s="22"/>
      <c r="I43" s="22">
        <v>27275</v>
      </c>
      <c r="J43" s="22">
        <v>27275</v>
      </c>
      <c r="K43" s="22">
        <v>-32046</v>
      </c>
      <c r="L43" s="22">
        <v>16805</v>
      </c>
      <c r="M43" s="22">
        <v>5530</v>
      </c>
      <c r="N43" s="22">
        <v>-9711</v>
      </c>
      <c r="O43" s="22"/>
      <c r="P43" s="22"/>
      <c r="Q43" s="22"/>
      <c r="R43" s="22"/>
      <c r="S43" s="22"/>
      <c r="T43" s="22"/>
      <c r="U43" s="22"/>
      <c r="V43" s="22"/>
      <c r="W43" s="22">
        <v>17564</v>
      </c>
      <c r="X43" s="22"/>
      <c r="Y43" s="22">
        <v>17564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2502</v>
      </c>
      <c r="Y44" s="22">
        <v>-2502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89196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28756791</v>
      </c>
      <c r="D47" s="29">
        <f t="shared" ref="D47:Y47" si="1">SUM(D34:D46)</f>
        <v>0</v>
      </c>
      <c r="E47" s="30">
        <f t="shared" si="1"/>
        <v>40918361</v>
      </c>
      <c r="F47" s="31">
        <f t="shared" si="1"/>
        <v>40918361</v>
      </c>
      <c r="G47" s="31">
        <f t="shared" si="1"/>
        <v>1040703</v>
      </c>
      <c r="H47" s="31">
        <f t="shared" si="1"/>
        <v>1449191</v>
      </c>
      <c r="I47" s="31">
        <f t="shared" si="1"/>
        <v>1410865</v>
      </c>
      <c r="J47" s="31">
        <f t="shared" si="1"/>
        <v>3900759</v>
      </c>
      <c r="K47" s="31">
        <f t="shared" si="1"/>
        <v>1325700</v>
      </c>
      <c r="L47" s="31">
        <f t="shared" si="1"/>
        <v>1370188</v>
      </c>
      <c r="M47" s="31">
        <f t="shared" si="1"/>
        <v>1561661</v>
      </c>
      <c r="N47" s="31">
        <f t="shared" si="1"/>
        <v>4257549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8158308</v>
      </c>
      <c r="X47" s="31">
        <f t="shared" si="1"/>
        <v>20459226</v>
      </c>
      <c r="Y47" s="31">
        <f t="shared" si="1"/>
        <v>-12300918</v>
      </c>
      <c r="Z47" s="32">
        <f>+IF(X47&lt;&gt;0,+(Y47/X47)*100,0)</f>
        <v>-60.124063344331788</v>
      </c>
      <c r="AA47" s="29">
        <f>SUM(AA34:AA46)</f>
        <v>40918361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-23970513</v>
      </c>
      <c r="D48" s="39">
        <f t="shared" si="2"/>
        <v>0</v>
      </c>
      <c r="E48" s="40">
        <f t="shared" si="2"/>
        <v>-10202107</v>
      </c>
      <c r="F48" s="41">
        <f t="shared" si="2"/>
        <v>-10202107</v>
      </c>
      <c r="G48" s="41">
        <f t="shared" si="2"/>
        <v>-689656</v>
      </c>
      <c r="H48" s="41">
        <f t="shared" si="2"/>
        <v>-1080464</v>
      </c>
      <c r="I48" s="41">
        <f t="shared" si="2"/>
        <v>-1039100</v>
      </c>
      <c r="J48" s="41">
        <f t="shared" si="2"/>
        <v>-2809220</v>
      </c>
      <c r="K48" s="41">
        <f t="shared" si="2"/>
        <v>-972605</v>
      </c>
      <c r="L48" s="41">
        <f t="shared" si="2"/>
        <v>-998589</v>
      </c>
      <c r="M48" s="41">
        <f t="shared" si="2"/>
        <v>-1091504</v>
      </c>
      <c r="N48" s="41">
        <f t="shared" si="2"/>
        <v>-3062698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-5871918</v>
      </c>
      <c r="X48" s="41">
        <f t="shared" si="2"/>
        <v>-5101110</v>
      </c>
      <c r="Y48" s="41">
        <f t="shared" si="2"/>
        <v>-770808</v>
      </c>
      <c r="Z48" s="42">
        <f>+IF(X48&lt;&gt;0,+(Y48/X48)*100,0)</f>
        <v>15.110593576692132</v>
      </c>
      <c r="AA48" s="39">
        <f>+AA32-AA47</f>
        <v>-10202107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-23970513</v>
      </c>
      <c r="D51" s="48">
        <f t="shared" si="3"/>
        <v>0</v>
      </c>
      <c r="E51" s="49">
        <f t="shared" si="3"/>
        <v>-10202107</v>
      </c>
      <c r="F51" s="50">
        <f t="shared" si="3"/>
        <v>-10202107</v>
      </c>
      <c r="G51" s="50">
        <f t="shared" si="3"/>
        <v>-689656</v>
      </c>
      <c r="H51" s="50">
        <f t="shared" si="3"/>
        <v>-1080464</v>
      </c>
      <c r="I51" s="50">
        <f t="shared" si="3"/>
        <v>-1039100</v>
      </c>
      <c r="J51" s="50">
        <f t="shared" si="3"/>
        <v>-2809220</v>
      </c>
      <c r="K51" s="50">
        <f t="shared" si="3"/>
        <v>-972605</v>
      </c>
      <c r="L51" s="50">
        <f t="shared" si="3"/>
        <v>-998589</v>
      </c>
      <c r="M51" s="50">
        <f t="shared" si="3"/>
        <v>-1091504</v>
      </c>
      <c r="N51" s="50">
        <f t="shared" si="3"/>
        <v>-3062698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-5871918</v>
      </c>
      <c r="X51" s="50">
        <f t="shared" si="3"/>
        <v>-5101110</v>
      </c>
      <c r="Y51" s="50">
        <f t="shared" si="3"/>
        <v>-770808</v>
      </c>
      <c r="Z51" s="51">
        <f>+IF(X51&lt;&gt;0,+(Y51/X51)*100,0)</f>
        <v>15.110593576692132</v>
      </c>
      <c r="AA51" s="48">
        <f>SUM(AA48:AA50)</f>
        <v>-10202107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-23970513</v>
      </c>
      <c r="D53" s="54">
        <f>+D51-D52</f>
        <v>0</v>
      </c>
      <c r="E53" s="55">
        <f t="shared" si="4"/>
        <v>-10202107</v>
      </c>
      <c r="F53" s="56">
        <f t="shared" si="4"/>
        <v>-10202107</v>
      </c>
      <c r="G53" s="56">
        <f t="shared" si="4"/>
        <v>-689656</v>
      </c>
      <c r="H53" s="56">
        <f t="shared" si="4"/>
        <v>-1080464</v>
      </c>
      <c r="I53" s="56">
        <f t="shared" si="4"/>
        <v>-1039100</v>
      </c>
      <c r="J53" s="56">
        <f t="shared" si="4"/>
        <v>-2809220</v>
      </c>
      <c r="K53" s="56">
        <f t="shared" si="4"/>
        <v>-972605</v>
      </c>
      <c r="L53" s="56">
        <f t="shared" si="4"/>
        <v>-998589</v>
      </c>
      <c r="M53" s="56">
        <f t="shared" si="4"/>
        <v>-1091504</v>
      </c>
      <c r="N53" s="56">
        <f t="shared" si="4"/>
        <v>-3062698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-5871918</v>
      </c>
      <c r="X53" s="56">
        <f t="shared" si="4"/>
        <v>-5101110</v>
      </c>
      <c r="Y53" s="56">
        <f t="shared" si="4"/>
        <v>-770808</v>
      </c>
      <c r="Z53" s="57">
        <f>+IF(X53&lt;&gt;0,+(Y53/X53)*100,0)</f>
        <v>15.110593576692132</v>
      </c>
      <c r="AA53" s="54">
        <f>+AA51-AA52</f>
        <v>-10202107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-23970513</v>
      </c>
      <c r="D56" s="48">
        <f>SUM(D53:D55)</f>
        <v>0</v>
      </c>
      <c r="E56" s="49">
        <f t="shared" si="5"/>
        <v>-10202107</v>
      </c>
      <c r="F56" s="50">
        <f t="shared" si="5"/>
        <v>-10202107</v>
      </c>
      <c r="G56" s="50">
        <f t="shared" si="5"/>
        <v>-689656</v>
      </c>
      <c r="H56" s="50">
        <f t="shared" si="5"/>
        <v>-1080464</v>
      </c>
      <c r="I56" s="50">
        <f t="shared" si="5"/>
        <v>-1039100</v>
      </c>
      <c r="J56" s="50">
        <f t="shared" si="5"/>
        <v>-2809220</v>
      </c>
      <c r="K56" s="50">
        <f t="shared" si="5"/>
        <v>-972605</v>
      </c>
      <c r="L56" s="50">
        <f t="shared" si="5"/>
        <v>-998589</v>
      </c>
      <c r="M56" s="50">
        <f t="shared" si="5"/>
        <v>-1091504</v>
      </c>
      <c r="N56" s="50">
        <f t="shared" si="5"/>
        <v>-3062698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-5871918</v>
      </c>
      <c r="X56" s="50">
        <f t="shared" si="5"/>
        <v>-5101110</v>
      </c>
      <c r="Y56" s="50">
        <f t="shared" si="5"/>
        <v>-770808</v>
      </c>
      <c r="Z56" s="51">
        <f>+IF(X56&lt;&gt;0,+(Y56/X56)*100,0)</f>
        <v>15.110593576692132</v>
      </c>
      <c r="AA56" s="48">
        <f>SUM(AA53:AA55)</f>
        <v>-10202107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-23970513</v>
      </c>
      <c r="D59" s="65">
        <f>SUM(D56:D58)</f>
        <v>0</v>
      </c>
      <c r="E59" s="66">
        <f t="shared" si="6"/>
        <v>-10202107</v>
      </c>
      <c r="F59" s="67">
        <f t="shared" si="6"/>
        <v>-10202107</v>
      </c>
      <c r="G59" s="67">
        <f t="shared" si="6"/>
        <v>-689656</v>
      </c>
      <c r="H59" s="67">
        <f t="shared" si="6"/>
        <v>-1080464</v>
      </c>
      <c r="I59" s="67">
        <f t="shared" si="6"/>
        <v>-1039100</v>
      </c>
      <c r="J59" s="67">
        <f t="shared" si="6"/>
        <v>-2809220</v>
      </c>
      <c r="K59" s="67">
        <f t="shared" si="6"/>
        <v>-972605</v>
      </c>
      <c r="L59" s="67">
        <f t="shared" si="6"/>
        <v>-998589</v>
      </c>
      <c r="M59" s="67">
        <f t="shared" si="6"/>
        <v>-1091504</v>
      </c>
      <c r="N59" s="67">
        <f t="shared" si="6"/>
        <v>-3062698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-5871918</v>
      </c>
      <c r="X59" s="67">
        <f t="shared" si="6"/>
        <v>-5101110</v>
      </c>
      <c r="Y59" s="67">
        <f t="shared" si="6"/>
        <v>-770808</v>
      </c>
      <c r="Z59" s="68">
        <f>+IF(X59&lt;&gt;0,+(Y59/X59)*100,0)</f>
        <v>15.110593576692132</v>
      </c>
      <c r="AA59" s="65">
        <f>SUM(AA56:AA58)</f>
        <v>-10202107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7489462</v>
      </c>
      <c r="D34" s="20"/>
      <c r="E34" s="21">
        <v>13259329</v>
      </c>
      <c r="F34" s="22">
        <v>13259329</v>
      </c>
      <c r="G34" s="22">
        <v>713222</v>
      </c>
      <c r="H34" s="22">
        <v>540322</v>
      </c>
      <c r="I34" s="22">
        <v>664742</v>
      </c>
      <c r="J34" s="22">
        <v>1918286</v>
      </c>
      <c r="K34" s="22">
        <v>671158</v>
      </c>
      <c r="L34" s="22">
        <v>641263</v>
      </c>
      <c r="M34" s="22">
        <v>545406</v>
      </c>
      <c r="N34" s="22">
        <v>1857827</v>
      </c>
      <c r="O34" s="22"/>
      <c r="P34" s="22"/>
      <c r="Q34" s="22"/>
      <c r="R34" s="22"/>
      <c r="S34" s="22"/>
      <c r="T34" s="22"/>
      <c r="U34" s="22"/>
      <c r="V34" s="22"/>
      <c r="W34" s="22">
        <v>3776113</v>
      </c>
      <c r="X34" s="22">
        <v>6629676</v>
      </c>
      <c r="Y34" s="22">
        <v>-2853563</v>
      </c>
      <c r="Z34" s="23">
        <v>-43.042269335635709</v>
      </c>
      <c r="AA34" s="20">
        <v>13259329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29565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7519027</v>
      </c>
      <c r="D47" s="29">
        <f t="shared" ref="D47:Y47" si="1">SUM(D34:D46)</f>
        <v>0</v>
      </c>
      <c r="E47" s="30">
        <f t="shared" si="1"/>
        <v>13259329</v>
      </c>
      <c r="F47" s="31">
        <f t="shared" si="1"/>
        <v>13259329</v>
      </c>
      <c r="G47" s="31">
        <f t="shared" si="1"/>
        <v>713222</v>
      </c>
      <c r="H47" s="31">
        <f t="shared" si="1"/>
        <v>540322</v>
      </c>
      <c r="I47" s="31">
        <f t="shared" si="1"/>
        <v>664742</v>
      </c>
      <c r="J47" s="31">
        <f t="shared" si="1"/>
        <v>1918286</v>
      </c>
      <c r="K47" s="31">
        <f t="shared" si="1"/>
        <v>671158</v>
      </c>
      <c r="L47" s="31">
        <f t="shared" si="1"/>
        <v>641263</v>
      </c>
      <c r="M47" s="31">
        <f t="shared" si="1"/>
        <v>545406</v>
      </c>
      <c r="N47" s="31">
        <f t="shared" si="1"/>
        <v>1857827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3776113</v>
      </c>
      <c r="X47" s="31">
        <f t="shared" si="1"/>
        <v>6629676</v>
      </c>
      <c r="Y47" s="31">
        <f t="shared" si="1"/>
        <v>-2853563</v>
      </c>
      <c r="Z47" s="32">
        <f>+IF(X47&lt;&gt;0,+(Y47/X47)*100,0)</f>
        <v>-43.042269335635709</v>
      </c>
      <c r="AA47" s="29">
        <f>SUM(AA34:AA46)</f>
        <v>13259329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-7519027</v>
      </c>
      <c r="D48" s="39">
        <f t="shared" si="2"/>
        <v>0</v>
      </c>
      <c r="E48" s="40">
        <f t="shared" si="2"/>
        <v>-13259329</v>
      </c>
      <c r="F48" s="41">
        <f t="shared" si="2"/>
        <v>-13259329</v>
      </c>
      <c r="G48" s="41">
        <f t="shared" si="2"/>
        <v>-713222</v>
      </c>
      <c r="H48" s="41">
        <f t="shared" si="2"/>
        <v>-540322</v>
      </c>
      <c r="I48" s="41">
        <f t="shared" si="2"/>
        <v>-664742</v>
      </c>
      <c r="J48" s="41">
        <f t="shared" si="2"/>
        <v>-1918286</v>
      </c>
      <c r="K48" s="41">
        <f t="shared" si="2"/>
        <v>-671158</v>
      </c>
      <c r="L48" s="41">
        <f t="shared" si="2"/>
        <v>-641263</v>
      </c>
      <c r="M48" s="41">
        <f t="shared" si="2"/>
        <v>-545406</v>
      </c>
      <c r="N48" s="41">
        <f t="shared" si="2"/>
        <v>-1857827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-3776113</v>
      </c>
      <c r="X48" s="41">
        <f t="shared" si="2"/>
        <v>-6629676</v>
      </c>
      <c r="Y48" s="41">
        <f t="shared" si="2"/>
        <v>2853563</v>
      </c>
      <c r="Z48" s="42">
        <f>+IF(X48&lt;&gt;0,+(Y48/X48)*100,0)</f>
        <v>-43.042269335635709</v>
      </c>
      <c r="AA48" s="39">
        <f>+AA32-AA47</f>
        <v>-13259329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-7519027</v>
      </c>
      <c r="D51" s="48">
        <f t="shared" si="3"/>
        <v>0</v>
      </c>
      <c r="E51" s="49">
        <f t="shared" si="3"/>
        <v>-13259329</v>
      </c>
      <c r="F51" s="50">
        <f t="shared" si="3"/>
        <v>-13259329</v>
      </c>
      <c r="G51" s="50">
        <f t="shared" si="3"/>
        <v>-713222</v>
      </c>
      <c r="H51" s="50">
        <f t="shared" si="3"/>
        <v>-540322</v>
      </c>
      <c r="I51" s="50">
        <f t="shared" si="3"/>
        <v>-664742</v>
      </c>
      <c r="J51" s="50">
        <f t="shared" si="3"/>
        <v>-1918286</v>
      </c>
      <c r="K51" s="50">
        <f t="shared" si="3"/>
        <v>-671158</v>
      </c>
      <c r="L51" s="50">
        <f t="shared" si="3"/>
        <v>-641263</v>
      </c>
      <c r="M51" s="50">
        <f t="shared" si="3"/>
        <v>-545406</v>
      </c>
      <c r="N51" s="50">
        <f t="shared" si="3"/>
        <v>-1857827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-3776113</v>
      </c>
      <c r="X51" s="50">
        <f t="shared" si="3"/>
        <v>-6629676</v>
      </c>
      <c r="Y51" s="50">
        <f t="shared" si="3"/>
        <v>2853563</v>
      </c>
      <c r="Z51" s="51">
        <f>+IF(X51&lt;&gt;0,+(Y51/X51)*100,0)</f>
        <v>-43.042269335635709</v>
      </c>
      <c r="AA51" s="48">
        <f>SUM(AA48:AA50)</f>
        <v>-13259329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-7519027</v>
      </c>
      <c r="D53" s="54">
        <f>+D51-D52</f>
        <v>0</v>
      </c>
      <c r="E53" s="55">
        <f t="shared" si="4"/>
        <v>-13259329</v>
      </c>
      <c r="F53" s="56">
        <f t="shared" si="4"/>
        <v>-13259329</v>
      </c>
      <c r="G53" s="56">
        <f t="shared" si="4"/>
        <v>-713222</v>
      </c>
      <c r="H53" s="56">
        <f t="shared" si="4"/>
        <v>-540322</v>
      </c>
      <c r="I53" s="56">
        <f t="shared" si="4"/>
        <v>-664742</v>
      </c>
      <c r="J53" s="56">
        <f t="shared" si="4"/>
        <v>-1918286</v>
      </c>
      <c r="K53" s="56">
        <f t="shared" si="4"/>
        <v>-671158</v>
      </c>
      <c r="L53" s="56">
        <f t="shared" si="4"/>
        <v>-641263</v>
      </c>
      <c r="M53" s="56">
        <f t="shared" si="4"/>
        <v>-545406</v>
      </c>
      <c r="N53" s="56">
        <f t="shared" si="4"/>
        <v>-1857827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-3776113</v>
      </c>
      <c r="X53" s="56">
        <f t="shared" si="4"/>
        <v>-6629676</v>
      </c>
      <c r="Y53" s="56">
        <f t="shared" si="4"/>
        <v>2853563</v>
      </c>
      <c r="Z53" s="57">
        <f>+IF(X53&lt;&gt;0,+(Y53/X53)*100,0)</f>
        <v>-43.042269335635709</v>
      </c>
      <c r="AA53" s="54">
        <f>+AA51-AA52</f>
        <v>-13259329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-7519027</v>
      </c>
      <c r="D56" s="48">
        <f>SUM(D53:D55)</f>
        <v>0</v>
      </c>
      <c r="E56" s="49">
        <f t="shared" si="5"/>
        <v>-13259329</v>
      </c>
      <c r="F56" s="50">
        <f t="shared" si="5"/>
        <v>-13259329</v>
      </c>
      <c r="G56" s="50">
        <f t="shared" si="5"/>
        <v>-713222</v>
      </c>
      <c r="H56" s="50">
        <f t="shared" si="5"/>
        <v>-540322</v>
      </c>
      <c r="I56" s="50">
        <f t="shared" si="5"/>
        <v>-664742</v>
      </c>
      <c r="J56" s="50">
        <f t="shared" si="5"/>
        <v>-1918286</v>
      </c>
      <c r="K56" s="50">
        <f t="shared" si="5"/>
        <v>-671158</v>
      </c>
      <c r="L56" s="50">
        <f t="shared" si="5"/>
        <v>-641263</v>
      </c>
      <c r="M56" s="50">
        <f t="shared" si="5"/>
        <v>-545406</v>
      </c>
      <c r="N56" s="50">
        <f t="shared" si="5"/>
        <v>-1857827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-3776113</v>
      </c>
      <c r="X56" s="50">
        <f t="shared" si="5"/>
        <v>-6629676</v>
      </c>
      <c r="Y56" s="50">
        <f t="shared" si="5"/>
        <v>2853563</v>
      </c>
      <c r="Z56" s="51">
        <f>+IF(X56&lt;&gt;0,+(Y56/X56)*100,0)</f>
        <v>-43.042269335635709</v>
      </c>
      <c r="AA56" s="48">
        <f>SUM(AA53:AA55)</f>
        <v>-13259329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-7519027</v>
      </c>
      <c r="D59" s="65">
        <f>SUM(D56:D58)</f>
        <v>0</v>
      </c>
      <c r="E59" s="66">
        <f t="shared" si="6"/>
        <v>-13259329</v>
      </c>
      <c r="F59" s="67">
        <f t="shared" si="6"/>
        <v>-13259329</v>
      </c>
      <c r="G59" s="67">
        <f t="shared" si="6"/>
        <v>-713222</v>
      </c>
      <c r="H59" s="67">
        <f t="shared" si="6"/>
        <v>-540322</v>
      </c>
      <c r="I59" s="67">
        <f t="shared" si="6"/>
        <v>-664742</v>
      </c>
      <c r="J59" s="67">
        <f t="shared" si="6"/>
        <v>-1918286</v>
      </c>
      <c r="K59" s="67">
        <f t="shared" si="6"/>
        <v>-671158</v>
      </c>
      <c r="L59" s="67">
        <f t="shared" si="6"/>
        <v>-641263</v>
      </c>
      <c r="M59" s="67">
        <f t="shared" si="6"/>
        <v>-545406</v>
      </c>
      <c r="N59" s="67">
        <f t="shared" si="6"/>
        <v>-1857827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-3776113</v>
      </c>
      <c r="X59" s="67">
        <f t="shared" si="6"/>
        <v>-6629676</v>
      </c>
      <c r="Y59" s="67">
        <f t="shared" si="6"/>
        <v>2853563</v>
      </c>
      <c r="Z59" s="68">
        <f>+IF(X59&lt;&gt;0,+(Y59/X59)*100,0)</f>
        <v>-43.042269335635709</v>
      </c>
      <c r="AA59" s="65">
        <f>SUM(AA56:AA58)</f>
        <v>-13259329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12856766</v>
      </c>
      <c r="D8" s="20"/>
      <c r="E8" s="21">
        <v>14157575</v>
      </c>
      <c r="F8" s="22">
        <v>14157575</v>
      </c>
      <c r="G8" s="22">
        <v>1251397</v>
      </c>
      <c r="H8" s="22">
        <v>1154615</v>
      </c>
      <c r="I8" s="22">
        <v>2705043</v>
      </c>
      <c r="J8" s="22">
        <v>5111055</v>
      </c>
      <c r="K8" s="22">
        <v>2702528</v>
      </c>
      <c r="L8" s="22">
        <v>2766172</v>
      </c>
      <c r="M8" s="22">
        <v>2764598</v>
      </c>
      <c r="N8" s="22">
        <v>8233298</v>
      </c>
      <c r="O8" s="22"/>
      <c r="P8" s="22"/>
      <c r="Q8" s="22"/>
      <c r="R8" s="22"/>
      <c r="S8" s="22"/>
      <c r="T8" s="22"/>
      <c r="U8" s="22"/>
      <c r="V8" s="22"/>
      <c r="W8" s="22">
        <v>13344353</v>
      </c>
      <c r="X8" s="22">
        <v>7078782</v>
      </c>
      <c r="Y8" s="22">
        <v>6265571</v>
      </c>
      <c r="Z8" s="23">
        <v>88.511992599856868</v>
      </c>
      <c r="AA8" s="20">
        <v>14157575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12856766</v>
      </c>
      <c r="D32" s="29">
        <f t="shared" ref="D32:Y32" si="0">SUM(D6:D31)</f>
        <v>0</v>
      </c>
      <c r="E32" s="30">
        <f t="shared" si="0"/>
        <v>14157575</v>
      </c>
      <c r="F32" s="31">
        <f t="shared" si="0"/>
        <v>14157575</v>
      </c>
      <c r="G32" s="31">
        <f t="shared" si="0"/>
        <v>1251397</v>
      </c>
      <c r="H32" s="31">
        <f t="shared" si="0"/>
        <v>1154615</v>
      </c>
      <c r="I32" s="31">
        <f t="shared" si="0"/>
        <v>2705043</v>
      </c>
      <c r="J32" s="31">
        <f t="shared" si="0"/>
        <v>5111055</v>
      </c>
      <c r="K32" s="31">
        <f t="shared" si="0"/>
        <v>2702528</v>
      </c>
      <c r="L32" s="31">
        <f t="shared" si="0"/>
        <v>2766172</v>
      </c>
      <c r="M32" s="31">
        <f t="shared" si="0"/>
        <v>2764598</v>
      </c>
      <c r="N32" s="31">
        <f t="shared" si="0"/>
        <v>8233298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13344353</v>
      </c>
      <c r="X32" s="31">
        <f t="shared" si="0"/>
        <v>7078782</v>
      </c>
      <c r="Y32" s="31">
        <f t="shared" si="0"/>
        <v>6265571</v>
      </c>
      <c r="Z32" s="32">
        <f>+IF(X32&lt;&gt;0,+(Y32/X32)*100,0)</f>
        <v>88.511992599856868</v>
      </c>
      <c r="AA32" s="29">
        <f>SUM(AA6:AA31)</f>
        <v>14157575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12017590</v>
      </c>
      <c r="D34" s="20"/>
      <c r="E34" s="21">
        <v>10702251</v>
      </c>
      <c r="F34" s="22">
        <v>10702251</v>
      </c>
      <c r="G34" s="22">
        <v>1184044</v>
      </c>
      <c r="H34" s="22">
        <v>922725</v>
      </c>
      <c r="I34" s="22">
        <v>1242652</v>
      </c>
      <c r="J34" s="22">
        <v>3349421</v>
      </c>
      <c r="K34" s="22">
        <v>1049034</v>
      </c>
      <c r="L34" s="22">
        <v>996806</v>
      </c>
      <c r="M34" s="22">
        <v>1458701</v>
      </c>
      <c r="N34" s="22">
        <v>3504541</v>
      </c>
      <c r="O34" s="22"/>
      <c r="P34" s="22"/>
      <c r="Q34" s="22"/>
      <c r="R34" s="22"/>
      <c r="S34" s="22"/>
      <c r="T34" s="22"/>
      <c r="U34" s="22"/>
      <c r="V34" s="22"/>
      <c r="W34" s="22">
        <v>6853962</v>
      </c>
      <c r="X34" s="22">
        <v>5351178</v>
      </c>
      <c r="Y34" s="22">
        <v>1502784</v>
      </c>
      <c r="Z34" s="23">
        <v>28.083236999404615</v>
      </c>
      <c r="AA34" s="20">
        <v>10702251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142781</v>
      </c>
      <c r="D37" s="20"/>
      <c r="E37" s="21">
        <v>681450</v>
      </c>
      <c r="F37" s="22">
        <v>681450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340734</v>
      </c>
      <c r="Y37" s="22">
        <v>-340734</v>
      </c>
      <c r="Z37" s="23">
        <v>-100</v>
      </c>
      <c r="AA37" s="20">
        <v>681450</v>
      </c>
    </row>
    <row r="38" spans="1:27" x14ac:dyDescent="0.25">
      <c r="A38" s="19" t="s">
        <v>64</v>
      </c>
      <c r="B38" s="15" t="s">
        <v>32</v>
      </c>
      <c r="C38" s="20">
        <v>5823925</v>
      </c>
      <c r="D38" s="20"/>
      <c r="E38" s="21">
        <v>5960220</v>
      </c>
      <c r="F38" s="22">
        <v>5960220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2980110</v>
      </c>
      <c r="Y38" s="22">
        <v>-2980110</v>
      </c>
      <c r="Z38" s="23">
        <v>-100</v>
      </c>
      <c r="AA38" s="20">
        <v>5960220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119257</v>
      </c>
      <c r="D41" s="20"/>
      <c r="E41" s="21">
        <v>3996006</v>
      </c>
      <c r="F41" s="22">
        <v>3996006</v>
      </c>
      <c r="G41" s="22"/>
      <c r="H41" s="22"/>
      <c r="I41" s="22"/>
      <c r="J41" s="22"/>
      <c r="K41" s="22">
        <v>384</v>
      </c>
      <c r="L41" s="22"/>
      <c r="M41" s="22"/>
      <c r="N41" s="22">
        <v>384</v>
      </c>
      <c r="O41" s="22"/>
      <c r="P41" s="22"/>
      <c r="Q41" s="22"/>
      <c r="R41" s="22"/>
      <c r="S41" s="22"/>
      <c r="T41" s="22"/>
      <c r="U41" s="22"/>
      <c r="V41" s="22"/>
      <c r="W41" s="22">
        <v>384</v>
      </c>
      <c r="X41" s="22">
        <v>1998012</v>
      </c>
      <c r="Y41" s="22">
        <v>-1997628</v>
      </c>
      <c r="Z41" s="23">
        <v>-99.980780896210831</v>
      </c>
      <c r="AA41" s="20">
        <v>3996006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527726</v>
      </c>
      <c r="D44" s="20"/>
      <c r="E44" s="21">
        <v>374373</v>
      </c>
      <c r="F44" s="22">
        <v>374373</v>
      </c>
      <c r="G44" s="22"/>
      <c r="H44" s="22">
        <v>29899</v>
      </c>
      <c r="I44" s="22">
        <v>352392</v>
      </c>
      <c r="J44" s="22">
        <v>382291</v>
      </c>
      <c r="K44" s="22">
        <v>8921</v>
      </c>
      <c r="L44" s="22">
        <v>6616</v>
      </c>
      <c r="M44" s="22">
        <v>12024</v>
      </c>
      <c r="N44" s="22">
        <v>27561</v>
      </c>
      <c r="O44" s="22"/>
      <c r="P44" s="22"/>
      <c r="Q44" s="22"/>
      <c r="R44" s="22"/>
      <c r="S44" s="22"/>
      <c r="T44" s="22"/>
      <c r="U44" s="22"/>
      <c r="V44" s="22"/>
      <c r="W44" s="22">
        <v>409852</v>
      </c>
      <c r="X44" s="22">
        <v>187194</v>
      </c>
      <c r="Y44" s="22">
        <v>222658</v>
      </c>
      <c r="Z44" s="23">
        <v>118.9450516576386</v>
      </c>
      <c r="AA44" s="20">
        <v>374373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18631279</v>
      </c>
      <c r="D47" s="29">
        <f t="shared" ref="D47:Y47" si="1">SUM(D34:D46)</f>
        <v>0</v>
      </c>
      <c r="E47" s="30">
        <f t="shared" si="1"/>
        <v>21714300</v>
      </c>
      <c r="F47" s="31">
        <f t="shared" si="1"/>
        <v>21714300</v>
      </c>
      <c r="G47" s="31">
        <f t="shared" si="1"/>
        <v>1184044</v>
      </c>
      <c r="H47" s="31">
        <f t="shared" si="1"/>
        <v>952624</v>
      </c>
      <c r="I47" s="31">
        <f t="shared" si="1"/>
        <v>1595044</v>
      </c>
      <c r="J47" s="31">
        <f t="shared" si="1"/>
        <v>3731712</v>
      </c>
      <c r="K47" s="31">
        <f t="shared" si="1"/>
        <v>1058339</v>
      </c>
      <c r="L47" s="31">
        <f t="shared" si="1"/>
        <v>1003422</v>
      </c>
      <c r="M47" s="31">
        <f t="shared" si="1"/>
        <v>1470725</v>
      </c>
      <c r="N47" s="31">
        <f t="shared" si="1"/>
        <v>3532486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7264198</v>
      </c>
      <c r="X47" s="31">
        <f t="shared" si="1"/>
        <v>10857228</v>
      </c>
      <c r="Y47" s="31">
        <f t="shared" si="1"/>
        <v>-3593030</v>
      </c>
      <c r="Z47" s="32">
        <f>+IF(X47&lt;&gt;0,+(Y47/X47)*100,0)</f>
        <v>-33.093437846197943</v>
      </c>
      <c r="AA47" s="29">
        <f>SUM(AA34:AA46)</f>
        <v>21714300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-5774513</v>
      </c>
      <c r="D48" s="39">
        <f t="shared" si="2"/>
        <v>0</v>
      </c>
      <c r="E48" s="40">
        <f t="shared" si="2"/>
        <v>-7556725</v>
      </c>
      <c r="F48" s="41">
        <f t="shared" si="2"/>
        <v>-7556725</v>
      </c>
      <c r="G48" s="41">
        <f t="shared" si="2"/>
        <v>67353</v>
      </c>
      <c r="H48" s="41">
        <f t="shared" si="2"/>
        <v>201991</v>
      </c>
      <c r="I48" s="41">
        <f t="shared" si="2"/>
        <v>1109999</v>
      </c>
      <c r="J48" s="41">
        <f t="shared" si="2"/>
        <v>1379343</v>
      </c>
      <c r="K48" s="41">
        <f t="shared" si="2"/>
        <v>1644189</v>
      </c>
      <c r="L48" s="41">
        <f t="shared" si="2"/>
        <v>1762750</v>
      </c>
      <c r="M48" s="41">
        <f t="shared" si="2"/>
        <v>1293873</v>
      </c>
      <c r="N48" s="41">
        <f t="shared" si="2"/>
        <v>4700812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6080155</v>
      </c>
      <c r="X48" s="41">
        <f t="shared" si="2"/>
        <v>-3778446</v>
      </c>
      <c r="Y48" s="41">
        <f t="shared" si="2"/>
        <v>9858601</v>
      </c>
      <c r="Z48" s="42">
        <f>+IF(X48&lt;&gt;0,+(Y48/X48)*100,0)</f>
        <v>-260.91681606671102</v>
      </c>
      <c r="AA48" s="39">
        <f>+AA32-AA47</f>
        <v>-7556725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-5774513</v>
      </c>
      <c r="D51" s="48">
        <f t="shared" si="3"/>
        <v>0</v>
      </c>
      <c r="E51" s="49">
        <f t="shared" si="3"/>
        <v>-7556725</v>
      </c>
      <c r="F51" s="50">
        <f t="shared" si="3"/>
        <v>-7556725</v>
      </c>
      <c r="G51" s="50">
        <f t="shared" si="3"/>
        <v>67353</v>
      </c>
      <c r="H51" s="50">
        <f t="shared" si="3"/>
        <v>201991</v>
      </c>
      <c r="I51" s="50">
        <f t="shared" si="3"/>
        <v>1109999</v>
      </c>
      <c r="J51" s="50">
        <f t="shared" si="3"/>
        <v>1379343</v>
      </c>
      <c r="K51" s="50">
        <f t="shared" si="3"/>
        <v>1644189</v>
      </c>
      <c r="L51" s="50">
        <f t="shared" si="3"/>
        <v>1762750</v>
      </c>
      <c r="M51" s="50">
        <f t="shared" si="3"/>
        <v>1293873</v>
      </c>
      <c r="N51" s="50">
        <f t="shared" si="3"/>
        <v>4700812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6080155</v>
      </c>
      <c r="X51" s="50">
        <f t="shared" si="3"/>
        <v>-3778446</v>
      </c>
      <c r="Y51" s="50">
        <f t="shared" si="3"/>
        <v>9858601</v>
      </c>
      <c r="Z51" s="51">
        <f>+IF(X51&lt;&gt;0,+(Y51/X51)*100,0)</f>
        <v>-260.91681606671102</v>
      </c>
      <c r="AA51" s="48">
        <f>SUM(AA48:AA50)</f>
        <v>-7556725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-5774513</v>
      </c>
      <c r="D53" s="54">
        <f>+D51-D52</f>
        <v>0</v>
      </c>
      <c r="E53" s="55">
        <f t="shared" si="4"/>
        <v>-7556725</v>
      </c>
      <c r="F53" s="56">
        <f t="shared" si="4"/>
        <v>-7556725</v>
      </c>
      <c r="G53" s="56">
        <f t="shared" si="4"/>
        <v>67353</v>
      </c>
      <c r="H53" s="56">
        <f t="shared" si="4"/>
        <v>201991</v>
      </c>
      <c r="I53" s="56">
        <f t="shared" si="4"/>
        <v>1109999</v>
      </c>
      <c r="J53" s="56">
        <f t="shared" si="4"/>
        <v>1379343</v>
      </c>
      <c r="K53" s="56">
        <f t="shared" si="4"/>
        <v>1644189</v>
      </c>
      <c r="L53" s="56">
        <f t="shared" si="4"/>
        <v>1762750</v>
      </c>
      <c r="M53" s="56">
        <f t="shared" si="4"/>
        <v>1293873</v>
      </c>
      <c r="N53" s="56">
        <f t="shared" si="4"/>
        <v>4700812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6080155</v>
      </c>
      <c r="X53" s="56">
        <f t="shared" si="4"/>
        <v>-3778446</v>
      </c>
      <c r="Y53" s="56">
        <f t="shared" si="4"/>
        <v>9858601</v>
      </c>
      <c r="Z53" s="57">
        <f>+IF(X53&lt;&gt;0,+(Y53/X53)*100,0)</f>
        <v>-260.91681606671102</v>
      </c>
      <c r="AA53" s="54">
        <f>+AA51-AA52</f>
        <v>-7556725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-5774513</v>
      </c>
      <c r="D56" s="48">
        <f>SUM(D53:D55)</f>
        <v>0</v>
      </c>
      <c r="E56" s="49">
        <f t="shared" si="5"/>
        <v>-7556725</v>
      </c>
      <c r="F56" s="50">
        <f t="shared" si="5"/>
        <v>-7556725</v>
      </c>
      <c r="G56" s="50">
        <f t="shared" si="5"/>
        <v>67353</v>
      </c>
      <c r="H56" s="50">
        <f t="shared" si="5"/>
        <v>201991</v>
      </c>
      <c r="I56" s="50">
        <f t="shared" si="5"/>
        <v>1109999</v>
      </c>
      <c r="J56" s="50">
        <f t="shared" si="5"/>
        <v>1379343</v>
      </c>
      <c r="K56" s="50">
        <f t="shared" si="5"/>
        <v>1644189</v>
      </c>
      <c r="L56" s="50">
        <f t="shared" si="5"/>
        <v>1762750</v>
      </c>
      <c r="M56" s="50">
        <f t="shared" si="5"/>
        <v>1293873</v>
      </c>
      <c r="N56" s="50">
        <f t="shared" si="5"/>
        <v>4700812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6080155</v>
      </c>
      <c r="X56" s="50">
        <f t="shared" si="5"/>
        <v>-3778446</v>
      </c>
      <c r="Y56" s="50">
        <f t="shared" si="5"/>
        <v>9858601</v>
      </c>
      <c r="Z56" s="51">
        <f>+IF(X56&lt;&gt;0,+(Y56/X56)*100,0)</f>
        <v>-260.91681606671102</v>
      </c>
      <c r="AA56" s="48">
        <f>SUM(AA53:AA55)</f>
        <v>-7556725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-5774513</v>
      </c>
      <c r="D59" s="65">
        <f>SUM(D56:D58)</f>
        <v>0</v>
      </c>
      <c r="E59" s="66">
        <f t="shared" si="6"/>
        <v>-7556725</v>
      </c>
      <c r="F59" s="67">
        <f t="shared" si="6"/>
        <v>-7556725</v>
      </c>
      <c r="G59" s="67">
        <f t="shared" si="6"/>
        <v>67353</v>
      </c>
      <c r="H59" s="67">
        <f t="shared" si="6"/>
        <v>201991</v>
      </c>
      <c r="I59" s="67">
        <f t="shared" si="6"/>
        <v>1109999</v>
      </c>
      <c r="J59" s="67">
        <f t="shared" si="6"/>
        <v>1379343</v>
      </c>
      <c r="K59" s="67">
        <f t="shared" si="6"/>
        <v>1644189</v>
      </c>
      <c r="L59" s="67">
        <f t="shared" si="6"/>
        <v>1762750</v>
      </c>
      <c r="M59" s="67">
        <f t="shared" si="6"/>
        <v>1293873</v>
      </c>
      <c r="N59" s="67">
        <f t="shared" si="6"/>
        <v>4700812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6080155</v>
      </c>
      <c r="X59" s="67">
        <f t="shared" si="6"/>
        <v>-3778446</v>
      </c>
      <c r="Y59" s="67">
        <f t="shared" si="6"/>
        <v>9858601</v>
      </c>
      <c r="Z59" s="68">
        <f>+IF(X59&lt;&gt;0,+(Y59/X59)*100,0)</f>
        <v>-260.91681606671102</v>
      </c>
      <c r="AA59" s="65">
        <f>SUM(AA56:AA58)</f>
        <v>-7556725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44602396</v>
      </c>
      <c r="D8" s="20"/>
      <c r="E8" s="21">
        <v>58066668</v>
      </c>
      <c r="F8" s="22">
        <v>58066668</v>
      </c>
      <c r="G8" s="22">
        <v>4514596</v>
      </c>
      <c r="H8" s="22">
        <v>4617830</v>
      </c>
      <c r="I8" s="22">
        <v>4641357</v>
      </c>
      <c r="J8" s="22">
        <v>13773783</v>
      </c>
      <c r="K8" s="22">
        <v>4499650</v>
      </c>
      <c r="L8" s="22">
        <v>4144501</v>
      </c>
      <c r="M8" s="22">
        <v>4621281</v>
      </c>
      <c r="N8" s="22">
        <v>13265432</v>
      </c>
      <c r="O8" s="22"/>
      <c r="P8" s="22"/>
      <c r="Q8" s="22"/>
      <c r="R8" s="22"/>
      <c r="S8" s="22"/>
      <c r="T8" s="22"/>
      <c r="U8" s="22"/>
      <c r="V8" s="22"/>
      <c r="W8" s="22">
        <v>27039215</v>
      </c>
      <c r="X8" s="22">
        <v>29033334</v>
      </c>
      <c r="Y8" s="22">
        <v>-1994119</v>
      </c>
      <c r="Z8" s="23">
        <v>-6.8683775690384028</v>
      </c>
      <c r="AA8" s="20">
        <v>58066668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173148</v>
      </c>
      <c r="F10" s="22">
        <v>173148</v>
      </c>
      <c r="G10" s="22"/>
      <c r="H10" s="22"/>
      <c r="I10" s="22"/>
      <c r="J10" s="22"/>
      <c r="K10" s="22"/>
      <c r="L10" s="22"/>
      <c r="M10" s="22">
        <v>13919</v>
      </c>
      <c r="N10" s="22">
        <v>13919</v>
      </c>
      <c r="O10" s="22"/>
      <c r="P10" s="22"/>
      <c r="Q10" s="22"/>
      <c r="R10" s="22"/>
      <c r="S10" s="22"/>
      <c r="T10" s="22"/>
      <c r="U10" s="22"/>
      <c r="V10" s="22"/>
      <c r="W10" s="22">
        <v>13919</v>
      </c>
      <c r="X10" s="22">
        <v>86574</v>
      </c>
      <c r="Y10" s="22">
        <v>-72655</v>
      </c>
      <c r="Z10" s="23">
        <v>-83.922424746459683</v>
      </c>
      <c r="AA10" s="20">
        <v>173148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15295848</v>
      </c>
      <c r="F13" s="22">
        <v>15295848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7647924</v>
      </c>
      <c r="Y13" s="22">
        <v>-7647924</v>
      </c>
      <c r="Z13" s="23">
        <v>-100</v>
      </c>
      <c r="AA13" s="20">
        <v>15295848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44602396</v>
      </c>
      <c r="D32" s="29">
        <f t="shared" ref="D32:Y32" si="0">SUM(D6:D31)</f>
        <v>0</v>
      </c>
      <c r="E32" s="30">
        <f t="shared" si="0"/>
        <v>73535664</v>
      </c>
      <c r="F32" s="31">
        <f t="shared" si="0"/>
        <v>73535664</v>
      </c>
      <c r="G32" s="31">
        <f t="shared" si="0"/>
        <v>4514596</v>
      </c>
      <c r="H32" s="31">
        <f t="shared" si="0"/>
        <v>4617830</v>
      </c>
      <c r="I32" s="31">
        <f t="shared" si="0"/>
        <v>4641357</v>
      </c>
      <c r="J32" s="31">
        <f t="shared" si="0"/>
        <v>13773783</v>
      </c>
      <c r="K32" s="31">
        <f t="shared" si="0"/>
        <v>4499650</v>
      </c>
      <c r="L32" s="31">
        <f t="shared" si="0"/>
        <v>4144501</v>
      </c>
      <c r="M32" s="31">
        <f t="shared" si="0"/>
        <v>4635200</v>
      </c>
      <c r="N32" s="31">
        <f t="shared" si="0"/>
        <v>13279351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27053134</v>
      </c>
      <c r="X32" s="31">
        <f t="shared" si="0"/>
        <v>36767832</v>
      </c>
      <c r="Y32" s="31">
        <f t="shared" si="0"/>
        <v>-9714698</v>
      </c>
      <c r="Z32" s="32">
        <f>+IF(X32&lt;&gt;0,+(Y32/X32)*100,0)</f>
        <v>-26.421731909567036</v>
      </c>
      <c r="AA32" s="29">
        <f>SUM(AA6:AA31)</f>
        <v>73535664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14795160</v>
      </c>
      <c r="D34" s="20"/>
      <c r="E34" s="21">
        <v>14048436</v>
      </c>
      <c r="F34" s="22">
        <v>14048436</v>
      </c>
      <c r="G34" s="22"/>
      <c r="H34" s="22"/>
      <c r="I34" s="22">
        <v>2586354</v>
      </c>
      <c r="J34" s="22">
        <v>2586354</v>
      </c>
      <c r="K34" s="22">
        <v>809462</v>
      </c>
      <c r="L34" s="22">
        <v>980713</v>
      </c>
      <c r="M34" s="22">
        <v>889536</v>
      </c>
      <c r="N34" s="22">
        <v>2679711</v>
      </c>
      <c r="O34" s="22"/>
      <c r="P34" s="22"/>
      <c r="Q34" s="22"/>
      <c r="R34" s="22"/>
      <c r="S34" s="22"/>
      <c r="T34" s="22"/>
      <c r="U34" s="22"/>
      <c r="V34" s="22"/>
      <c r="W34" s="22">
        <v>5266065</v>
      </c>
      <c r="X34" s="22">
        <v>7024218</v>
      </c>
      <c r="Y34" s="22">
        <v>-1758153</v>
      </c>
      <c r="Z34" s="23">
        <v>-25.029875211731756</v>
      </c>
      <c r="AA34" s="20">
        <v>14048436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451204</v>
      </c>
      <c r="D37" s="20"/>
      <c r="E37" s="21">
        <v>428760</v>
      </c>
      <c r="F37" s="22">
        <v>428760</v>
      </c>
      <c r="G37" s="22">
        <v>9099</v>
      </c>
      <c r="H37" s="22"/>
      <c r="I37" s="22">
        <v>5671</v>
      </c>
      <c r="J37" s="22">
        <v>14770</v>
      </c>
      <c r="K37" s="22"/>
      <c r="L37" s="22"/>
      <c r="M37" s="22">
        <v>1489</v>
      </c>
      <c r="N37" s="22">
        <v>1489</v>
      </c>
      <c r="O37" s="22"/>
      <c r="P37" s="22"/>
      <c r="Q37" s="22"/>
      <c r="R37" s="22"/>
      <c r="S37" s="22"/>
      <c r="T37" s="22"/>
      <c r="U37" s="22"/>
      <c r="V37" s="22"/>
      <c r="W37" s="22">
        <v>16259</v>
      </c>
      <c r="X37" s="22">
        <v>214380</v>
      </c>
      <c r="Y37" s="22">
        <v>-198121</v>
      </c>
      <c r="Z37" s="23">
        <v>-92.415803713032929</v>
      </c>
      <c r="AA37" s="20">
        <v>428760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4183992</v>
      </c>
      <c r="F39" s="22">
        <v>4183992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2091996</v>
      </c>
      <c r="Y39" s="22">
        <v>-2091996</v>
      </c>
      <c r="Z39" s="23">
        <v>-100</v>
      </c>
      <c r="AA39" s="20">
        <v>4183992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2832620</v>
      </c>
      <c r="D41" s="20"/>
      <c r="E41" s="21">
        <v>5499996</v>
      </c>
      <c r="F41" s="22">
        <v>5499996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2749998</v>
      </c>
      <c r="Y41" s="22">
        <v>-2749998</v>
      </c>
      <c r="Z41" s="23">
        <v>-100</v>
      </c>
      <c r="AA41" s="20">
        <v>5499996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41463590</v>
      </c>
      <c r="J43" s="22">
        <v>41463590</v>
      </c>
      <c r="K43" s="22">
        <v>1628094</v>
      </c>
      <c r="L43" s="22">
        <v>-259526</v>
      </c>
      <c r="M43" s="22">
        <v>-553</v>
      </c>
      <c r="N43" s="22">
        <v>1368015</v>
      </c>
      <c r="O43" s="22"/>
      <c r="P43" s="22"/>
      <c r="Q43" s="22"/>
      <c r="R43" s="22"/>
      <c r="S43" s="22"/>
      <c r="T43" s="22"/>
      <c r="U43" s="22"/>
      <c r="V43" s="22"/>
      <c r="W43" s="22">
        <v>42831605</v>
      </c>
      <c r="X43" s="22"/>
      <c r="Y43" s="22">
        <v>42831605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426166</v>
      </c>
      <c r="D44" s="20"/>
      <c r="E44" s="21">
        <v>399072</v>
      </c>
      <c r="F44" s="22">
        <v>399072</v>
      </c>
      <c r="G44" s="22">
        <v>5112</v>
      </c>
      <c r="H44" s="22">
        <v>1892</v>
      </c>
      <c r="I44" s="22">
        <v>25560</v>
      </c>
      <c r="J44" s="22">
        <v>32564</v>
      </c>
      <c r="K44" s="22">
        <v>11371</v>
      </c>
      <c r="L44" s="22">
        <v>7939</v>
      </c>
      <c r="M44" s="22">
        <v>9419</v>
      </c>
      <c r="N44" s="22">
        <v>28729</v>
      </c>
      <c r="O44" s="22"/>
      <c r="P44" s="22"/>
      <c r="Q44" s="22"/>
      <c r="R44" s="22"/>
      <c r="S44" s="22"/>
      <c r="T44" s="22"/>
      <c r="U44" s="22"/>
      <c r="V44" s="22"/>
      <c r="W44" s="22">
        <v>61293</v>
      </c>
      <c r="X44" s="22">
        <v>199536</v>
      </c>
      <c r="Y44" s="22">
        <v>-138243</v>
      </c>
      <c r="Z44" s="23">
        <v>-69.282234784700506</v>
      </c>
      <c r="AA44" s="20">
        <v>399072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18505150</v>
      </c>
      <c r="D47" s="29">
        <f t="shared" ref="D47:Y47" si="1">SUM(D34:D46)</f>
        <v>0</v>
      </c>
      <c r="E47" s="30">
        <f t="shared" si="1"/>
        <v>24560256</v>
      </c>
      <c r="F47" s="31">
        <f t="shared" si="1"/>
        <v>24560256</v>
      </c>
      <c r="G47" s="31">
        <f t="shared" si="1"/>
        <v>14211</v>
      </c>
      <c r="H47" s="31">
        <f t="shared" si="1"/>
        <v>1892</v>
      </c>
      <c r="I47" s="31">
        <f t="shared" si="1"/>
        <v>44081175</v>
      </c>
      <c r="J47" s="31">
        <f t="shared" si="1"/>
        <v>44097278</v>
      </c>
      <c r="K47" s="31">
        <f t="shared" si="1"/>
        <v>2448927</v>
      </c>
      <c r="L47" s="31">
        <f t="shared" si="1"/>
        <v>729126</v>
      </c>
      <c r="M47" s="31">
        <f t="shared" si="1"/>
        <v>899891</v>
      </c>
      <c r="N47" s="31">
        <f t="shared" si="1"/>
        <v>4077944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48175222</v>
      </c>
      <c r="X47" s="31">
        <f t="shared" si="1"/>
        <v>12280128</v>
      </c>
      <c r="Y47" s="31">
        <f t="shared" si="1"/>
        <v>35895094</v>
      </c>
      <c r="Z47" s="32">
        <f>+IF(X47&lt;&gt;0,+(Y47/X47)*100,0)</f>
        <v>292.30227893390037</v>
      </c>
      <c r="AA47" s="29">
        <f>SUM(AA34:AA46)</f>
        <v>24560256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26097246</v>
      </c>
      <c r="D48" s="39">
        <f t="shared" si="2"/>
        <v>0</v>
      </c>
      <c r="E48" s="40">
        <f t="shared" si="2"/>
        <v>48975408</v>
      </c>
      <c r="F48" s="41">
        <f t="shared" si="2"/>
        <v>48975408</v>
      </c>
      <c r="G48" s="41">
        <f t="shared" si="2"/>
        <v>4500385</v>
      </c>
      <c r="H48" s="41">
        <f t="shared" si="2"/>
        <v>4615938</v>
      </c>
      <c r="I48" s="41">
        <f t="shared" si="2"/>
        <v>-39439818</v>
      </c>
      <c r="J48" s="41">
        <f t="shared" si="2"/>
        <v>-30323495</v>
      </c>
      <c r="K48" s="41">
        <f t="shared" si="2"/>
        <v>2050723</v>
      </c>
      <c r="L48" s="41">
        <f t="shared" si="2"/>
        <v>3415375</v>
      </c>
      <c r="M48" s="41">
        <f t="shared" si="2"/>
        <v>3735309</v>
      </c>
      <c r="N48" s="41">
        <f t="shared" si="2"/>
        <v>9201407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-21122088</v>
      </c>
      <c r="X48" s="41">
        <f t="shared" si="2"/>
        <v>24487704</v>
      </c>
      <c r="Y48" s="41">
        <f t="shared" si="2"/>
        <v>-45609792</v>
      </c>
      <c r="Z48" s="42">
        <f>+IF(X48&lt;&gt;0,+(Y48/X48)*100,0)</f>
        <v>-186.25589397846366</v>
      </c>
      <c r="AA48" s="39">
        <f>+AA32-AA47</f>
        <v>48975408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44942604</v>
      </c>
      <c r="F49" s="22">
        <v>44942604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22471302</v>
      </c>
      <c r="Y49" s="22">
        <v>-22471302</v>
      </c>
      <c r="Z49" s="23">
        <v>-100</v>
      </c>
      <c r="AA49" s="20">
        <v>44942604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26097246</v>
      </c>
      <c r="D51" s="48">
        <f t="shared" si="3"/>
        <v>0</v>
      </c>
      <c r="E51" s="49">
        <f t="shared" si="3"/>
        <v>93918012</v>
      </c>
      <c r="F51" s="50">
        <f t="shared" si="3"/>
        <v>93918012</v>
      </c>
      <c r="G51" s="50">
        <f t="shared" si="3"/>
        <v>4500385</v>
      </c>
      <c r="H51" s="50">
        <f t="shared" si="3"/>
        <v>4615938</v>
      </c>
      <c r="I51" s="50">
        <f t="shared" si="3"/>
        <v>-39439818</v>
      </c>
      <c r="J51" s="50">
        <f t="shared" si="3"/>
        <v>-30323495</v>
      </c>
      <c r="K51" s="50">
        <f t="shared" si="3"/>
        <v>2050723</v>
      </c>
      <c r="L51" s="50">
        <f t="shared" si="3"/>
        <v>3415375</v>
      </c>
      <c r="M51" s="50">
        <f t="shared" si="3"/>
        <v>3735309</v>
      </c>
      <c r="N51" s="50">
        <f t="shared" si="3"/>
        <v>9201407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-21122088</v>
      </c>
      <c r="X51" s="50">
        <f t="shared" si="3"/>
        <v>46959006</v>
      </c>
      <c r="Y51" s="50">
        <f t="shared" si="3"/>
        <v>-68081094</v>
      </c>
      <c r="Z51" s="51">
        <f>+IF(X51&lt;&gt;0,+(Y51/X51)*100,0)</f>
        <v>-144.97984476076857</v>
      </c>
      <c r="AA51" s="48">
        <f>SUM(AA48:AA50)</f>
        <v>93918012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26097246</v>
      </c>
      <c r="D53" s="54">
        <f>+D51-D52</f>
        <v>0</v>
      </c>
      <c r="E53" s="55">
        <f t="shared" si="4"/>
        <v>93918012</v>
      </c>
      <c r="F53" s="56">
        <f t="shared" si="4"/>
        <v>93918012</v>
      </c>
      <c r="G53" s="56">
        <f t="shared" si="4"/>
        <v>4500385</v>
      </c>
      <c r="H53" s="56">
        <f t="shared" si="4"/>
        <v>4615938</v>
      </c>
      <c r="I53" s="56">
        <f t="shared" si="4"/>
        <v>-39439818</v>
      </c>
      <c r="J53" s="56">
        <f t="shared" si="4"/>
        <v>-30323495</v>
      </c>
      <c r="K53" s="56">
        <f t="shared" si="4"/>
        <v>2050723</v>
      </c>
      <c r="L53" s="56">
        <f t="shared" si="4"/>
        <v>3415375</v>
      </c>
      <c r="M53" s="56">
        <f t="shared" si="4"/>
        <v>3735309</v>
      </c>
      <c r="N53" s="56">
        <f t="shared" si="4"/>
        <v>9201407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-21122088</v>
      </c>
      <c r="X53" s="56">
        <f t="shared" si="4"/>
        <v>46959006</v>
      </c>
      <c r="Y53" s="56">
        <f t="shared" si="4"/>
        <v>-68081094</v>
      </c>
      <c r="Z53" s="57">
        <f>+IF(X53&lt;&gt;0,+(Y53/X53)*100,0)</f>
        <v>-144.97984476076857</v>
      </c>
      <c r="AA53" s="54">
        <f>+AA51-AA52</f>
        <v>93918012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26097246</v>
      </c>
      <c r="D56" s="48">
        <f>SUM(D53:D55)</f>
        <v>0</v>
      </c>
      <c r="E56" s="49">
        <f t="shared" si="5"/>
        <v>93918012</v>
      </c>
      <c r="F56" s="50">
        <f t="shared" si="5"/>
        <v>93918012</v>
      </c>
      <c r="G56" s="50">
        <f t="shared" si="5"/>
        <v>4500385</v>
      </c>
      <c r="H56" s="50">
        <f t="shared" si="5"/>
        <v>4615938</v>
      </c>
      <c r="I56" s="50">
        <f t="shared" si="5"/>
        <v>-39439818</v>
      </c>
      <c r="J56" s="50">
        <f t="shared" si="5"/>
        <v>-30323495</v>
      </c>
      <c r="K56" s="50">
        <f t="shared" si="5"/>
        <v>2050723</v>
      </c>
      <c r="L56" s="50">
        <f t="shared" si="5"/>
        <v>3415375</v>
      </c>
      <c r="M56" s="50">
        <f t="shared" si="5"/>
        <v>3735309</v>
      </c>
      <c r="N56" s="50">
        <f t="shared" si="5"/>
        <v>9201407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-21122088</v>
      </c>
      <c r="X56" s="50">
        <f t="shared" si="5"/>
        <v>46959006</v>
      </c>
      <c r="Y56" s="50">
        <f t="shared" si="5"/>
        <v>-68081094</v>
      </c>
      <c r="Z56" s="51">
        <f>+IF(X56&lt;&gt;0,+(Y56/X56)*100,0)</f>
        <v>-144.97984476076857</v>
      </c>
      <c r="AA56" s="48">
        <f>SUM(AA53:AA55)</f>
        <v>93918012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26097246</v>
      </c>
      <c r="D59" s="65">
        <f>SUM(D56:D58)</f>
        <v>0</v>
      </c>
      <c r="E59" s="66">
        <f t="shared" si="6"/>
        <v>93918012</v>
      </c>
      <c r="F59" s="67">
        <f t="shared" si="6"/>
        <v>93918012</v>
      </c>
      <c r="G59" s="67">
        <f t="shared" si="6"/>
        <v>4500385</v>
      </c>
      <c r="H59" s="67">
        <f t="shared" si="6"/>
        <v>4615938</v>
      </c>
      <c r="I59" s="67">
        <f t="shared" si="6"/>
        <v>-39439818</v>
      </c>
      <c r="J59" s="67">
        <f t="shared" si="6"/>
        <v>-30323495</v>
      </c>
      <c r="K59" s="67">
        <f t="shared" si="6"/>
        <v>2050723</v>
      </c>
      <c r="L59" s="67">
        <f t="shared" si="6"/>
        <v>3415375</v>
      </c>
      <c r="M59" s="67">
        <f t="shared" si="6"/>
        <v>3735309</v>
      </c>
      <c r="N59" s="67">
        <f t="shared" si="6"/>
        <v>9201407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-21122088</v>
      </c>
      <c r="X59" s="67">
        <f t="shared" si="6"/>
        <v>46959006</v>
      </c>
      <c r="Y59" s="67">
        <f t="shared" si="6"/>
        <v>-68081094</v>
      </c>
      <c r="Z59" s="68">
        <f>+IF(X59&lt;&gt;0,+(Y59/X59)*100,0)</f>
        <v>-144.97984476076857</v>
      </c>
      <c r="AA59" s="65">
        <f>SUM(AA56:AA58)</f>
        <v>93918012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22047039</v>
      </c>
      <c r="D8" s="20"/>
      <c r="E8" s="21">
        <v>30896934</v>
      </c>
      <c r="F8" s="22">
        <v>30896934</v>
      </c>
      <c r="G8" s="22">
        <v>3430</v>
      </c>
      <c r="H8" s="22">
        <v>1940712</v>
      </c>
      <c r="I8" s="22">
        <v>1916142</v>
      </c>
      <c r="J8" s="22">
        <v>3860284</v>
      </c>
      <c r="K8" s="22">
        <v>1933362</v>
      </c>
      <c r="L8" s="22">
        <v>1882041</v>
      </c>
      <c r="M8" s="22">
        <v>1889861</v>
      </c>
      <c r="N8" s="22">
        <v>5705264</v>
      </c>
      <c r="O8" s="22"/>
      <c r="P8" s="22"/>
      <c r="Q8" s="22"/>
      <c r="R8" s="22"/>
      <c r="S8" s="22"/>
      <c r="T8" s="22"/>
      <c r="U8" s="22"/>
      <c r="V8" s="22"/>
      <c r="W8" s="22">
        <v>9565548</v>
      </c>
      <c r="X8" s="22">
        <v>15448470</v>
      </c>
      <c r="Y8" s="22">
        <v>-5882922</v>
      </c>
      <c r="Z8" s="23">
        <v>-38.080936170378038</v>
      </c>
      <c r="AA8" s="20">
        <v>30896934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22047039</v>
      </c>
      <c r="D32" s="29">
        <f t="shared" ref="D32:Y32" si="0">SUM(D6:D31)</f>
        <v>0</v>
      </c>
      <c r="E32" s="30">
        <f t="shared" si="0"/>
        <v>30896934</v>
      </c>
      <c r="F32" s="31">
        <f t="shared" si="0"/>
        <v>30896934</v>
      </c>
      <c r="G32" s="31">
        <f t="shared" si="0"/>
        <v>3430</v>
      </c>
      <c r="H32" s="31">
        <f t="shared" si="0"/>
        <v>1940712</v>
      </c>
      <c r="I32" s="31">
        <f t="shared" si="0"/>
        <v>1916142</v>
      </c>
      <c r="J32" s="31">
        <f t="shared" si="0"/>
        <v>3860284</v>
      </c>
      <c r="K32" s="31">
        <f t="shared" si="0"/>
        <v>1933362</v>
      </c>
      <c r="L32" s="31">
        <f t="shared" si="0"/>
        <v>1882041</v>
      </c>
      <c r="M32" s="31">
        <f t="shared" si="0"/>
        <v>1889861</v>
      </c>
      <c r="N32" s="31">
        <f t="shared" si="0"/>
        <v>5705264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9565548</v>
      </c>
      <c r="X32" s="31">
        <f t="shared" si="0"/>
        <v>15448470</v>
      </c>
      <c r="Y32" s="31">
        <f t="shared" si="0"/>
        <v>-5882922</v>
      </c>
      <c r="Z32" s="32">
        <f>+IF(X32&lt;&gt;0,+(Y32/X32)*100,0)</f>
        <v>-38.080936170378038</v>
      </c>
      <c r="AA32" s="29">
        <f>SUM(AA6:AA31)</f>
        <v>30896934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617230</v>
      </c>
      <c r="D41" s="20"/>
      <c r="E41" s="21">
        <v>600000</v>
      </c>
      <c r="F41" s="22">
        <v>600000</v>
      </c>
      <c r="G41" s="22"/>
      <c r="H41" s="22"/>
      <c r="I41" s="22">
        <v>51058</v>
      </c>
      <c r="J41" s="22">
        <v>51058</v>
      </c>
      <c r="K41" s="22"/>
      <c r="L41" s="22"/>
      <c r="M41" s="22">
        <v>3660</v>
      </c>
      <c r="N41" s="22">
        <v>3660</v>
      </c>
      <c r="O41" s="22"/>
      <c r="P41" s="22"/>
      <c r="Q41" s="22"/>
      <c r="R41" s="22"/>
      <c r="S41" s="22"/>
      <c r="T41" s="22"/>
      <c r="U41" s="22"/>
      <c r="V41" s="22"/>
      <c r="W41" s="22">
        <v>54718</v>
      </c>
      <c r="X41" s="22">
        <v>300000</v>
      </c>
      <c r="Y41" s="22">
        <v>-245282</v>
      </c>
      <c r="Z41" s="23">
        <v>-81.760666666666665</v>
      </c>
      <c r="AA41" s="20">
        <v>600000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617230</v>
      </c>
      <c r="D47" s="29">
        <f t="shared" ref="D47:Y47" si="1">SUM(D34:D46)</f>
        <v>0</v>
      </c>
      <c r="E47" s="30">
        <f t="shared" si="1"/>
        <v>600000</v>
      </c>
      <c r="F47" s="31">
        <f t="shared" si="1"/>
        <v>600000</v>
      </c>
      <c r="G47" s="31">
        <f t="shared" si="1"/>
        <v>0</v>
      </c>
      <c r="H47" s="31">
        <f t="shared" si="1"/>
        <v>0</v>
      </c>
      <c r="I47" s="31">
        <f t="shared" si="1"/>
        <v>51058</v>
      </c>
      <c r="J47" s="31">
        <f t="shared" si="1"/>
        <v>51058</v>
      </c>
      <c r="K47" s="31">
        <f t="shared" si="1"/>
        <v>0</v>
      </c>
      <c r="L47" s="31">
        <f t="shared" si="1"/>
        <v>0</v>
      </c>
      <c r="M47" s="31">
        <f t="shared" si="1"/>
        <v>3660</v>
      </c>
      <c r="N47" s="31">
        <f t="shared" si="1"/>
        <v>3660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54718</v>
      </c>
      <c r="X47" s="31">
        <f t="shared" si="1"/>
        <v>300000</v>
      </c>
      <c r="Y47" s="31">
        <f t="shared" si="1"/>
        <v>-245282</v>
      </c>
      <c r="Z47" s="32">
        <f>+IF(X47&lt;&gt;0,+(Y47/X47)*100,0)</f>
        <v>-81.760666666666665</v>
      </c>
      <c r="AA47" s="29">
        <f>SUM(AA34:AA46)</f>
        <v>600000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21429809</v>
      </c>
      <c r="D48" s="39">
        <f t="shared" si="2"/>
        <v>0</v>
      </c>
      <c r="E48" s="40">
        <f t="shared" si="2"/>
        <v>30296934</v>
      </c>
      <c r="F48" s="41">
        <f t="shared" si="2"/>
        <v>30296934</v>
      </c>
      <c r="G48" s="41">
        <f t="shared" si="2"/>
        <v>3430</v>
      </c>
      <c r="H48" s="41">
        <f t="shared" si="2"/>
        <v>1940712</v>
      </c>
      <c r="I48" s="41">
        <f t="shared" si="2"/>
        <v>1865084</v>
      </c>
      <c r="J48" s="41">
        <f t="shared" si="2"/>
        <v>3809226</v>
      </c>
      <c r="K48" s="41">
        <f t="shared" si="2"/>
        <v>1933362</v>
      </c>
      <c r="L48" s="41">
        <f t="shared" si="2"/>
        <v>1882041</v>
      </c>
      <c r="M48" s="41">
        <f t="shared" si="2"/>
        <v>1886201</v>
      </c>
      <c r="N48" s="41">
        <f t="shared" si="2"/>
        <v>5701604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9510830</v>
      </c>
      <c r="X48" s="41">
        <f t="shared" si="2"/>
        <v>15148470</v>
      </c>
      <c r="Y48" s="41">
        <f t="shared" si="2"/>
        <v>-5637640</v>
      </c>
      <c r="Z48" s="42">
        <f>+IF(X48&lt;&gt;0,+(Y48/X48)*100,0)</f>
        <v>-37.215903652316044</v>
      </c>
      <c r="AA48" s="39">
        <f>+AA32-AA47</f>
        <v>30296934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21429809</v>
      </c>
      <c r="D51" s="48">
        <f t="shared" si="3"/>
        <v>0</v>
      </c>
      <c r="E51" s="49">
        <f t="shared" si="3"/>
        <v>30296934</v>
      </c>
      <c r="F51" s="50">
        <f t="shared" si="3"/>
        <v>30296934</v>
      </c>
      <c r="G51" s="50">
        <f t="shared" si="3"/>
        <v>3430</v>
      </c>
      <c r="H51" s="50">
        <f t="shared" si="3"/>
        <v>1940712</v>
      </c>
      <c r="I51" s="50">
        <f t="shared" si="3"/>
        <v>1865084</v>
      </c>
      <c r="J51" s="50">
        <f t="shared" si="3"/>
        <v>3809226</v>
      </c>
      <c r="K51" s="50">
        <f t="shared" si="3"/>
        <v>1933362</v>
      </c>
      <c r="L51" s="50">
        <f t="shared" si="3"/>
        <v>1882041</v>
      </c>
      <c r="M51" s="50">
        <f t="shared" si="3"/>
        <v>1886201</v>
      </c>
      <c r="N51" s="50">
        <f t="shared" si="3"/>
        <v>5701604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9510830</v>
      </c>
      <c r="X51" s="50">
        <f t="shared" si="3"/>
        <v>15148470</v>
      </c>
      <c r="Y51" s="50">
        <f t="shared" si="3"/>
        <v>-5637640</v>
      </c>
      <c r="Z51" s="51">
        <f>+IF(X51&lt;&gt;0,+(Y51/X51)*100,0)</f>
        <v>-37.215903652316044</v>
      </c>
      <c r="AA51" s="48">
        <f>SUM(AA48:AA50)</f>
        <v>30296934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21429809</v>
      </c>
      <c r="D53" s="54">
        <f>+D51-D52</f>
        <v>0</v>
      </c>
      <c r="E53" s="55">
        <f t="shared" si="4"/>
        <v>30296934</v>
      </c>
      <c r="F53" s="56">
        <f t="shared" si="4"/>
        <v>30296934</v>
      </c>
      <c r="G53" s="56">
        <f t="shared" si="4"/>
        <v>3430</v>
      </c>
      <c r="H53" s="56">
        <f t="shared" si="4"/>
        <v>1940712</v>
      </c>
      <c r="I53" s="56">
        <f t="shared" si="4"/>
        <v>1865084</v>
      </c>
      <c r="J53" s="56">
        <f t="shared" si="4"/>
        <v>3809226</v>
      </c>
      <c r="K53" s="56">
        <f t="shared" si="4"/>
        <v>1933362</v>
      </c>
      <c r="L53" s="56">
        <f t="shared" si="4"/>
        <v>1882041</v>
      </c>
      <c r="M53" s="56">
        <f t="shared" si="4"/>
        <v>1886201</v>
      </c>
      <c r="N53" s="56">
        <f t="shared" si="4"/>
        <v>5701604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9510830</v>
      </c>
      <c r="X53" s="56">
        <f t="shared" si="4"/>
        <v>15148470</v>
      </c>
      <c r="Y53" s="56">
        <f t="shared" si="4"/>
        <v>-5637640</v>
      </c>
      <c r="Z53" s="57">
        <f>+IF(X53&lt;&gt;0,+(Y53/X53)*100,0)</f>
        <v>-37.215903652316044</v>
      </c>
      <c r="AA53" s="54">
        <f>+AA51-AA52</f>
        <v>30296934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21429809</v>
      </c>
      <c r="D56" s="48">
        <f>SUM(D53:D55)</f>
        <v>0</v>
      </c>
      <c r="E56" s="49">
        <f t="shared" si="5"/>
        <v>30296934</v>
      </c>
      <c r="F56" s="50">
        <f t="shared" si="5"/>
        <v>30296934</v>
      </c>
      <c r="G56" s="50">
        <f t="shared" si="5"/>
        <v>3430</v>
      </c>
      <c r="H56" s="50">
        <f t="shared" si="5"/>
        <v>1940712</v>
      </c>
      <c r="I56" s="50">
        <f t="shared" si="5"/>
        <v>1865084</v>
      </c>
      <c r="J56" s="50">
        <f t="shared" si="5"/>
        <v>3809226</v>
      </c>
      <c r="K56" s="50">
        <f t="shared" si="5"/>
        <v>1933362</v>
      </c>
      <c r="L56" s="50">
        <f t="shared" si="5"/>
        <v>1882041</v>
      </c>
      <c r="M56" s="50">
        <f t="shared" si="5"/>
        <v>1886201</v>
      </c>
      <c r="N56" s="50">
        <f t="shared" si="5"/>
        <v>5701604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9510830</v>
      </c>
      <c r="X56" s="50">
        <f t="shared" si="5"/>
        <v>15148470</v>
      </c>
      <c r="Y56" s="50">
        <f t="shared" si="5"/>
        <v>-5637640</v>
      </c>
      <c r="Z56" s="51">
        <f>+IF(X56&lt;&gt;0,+(Y56/X56)*100,0)</f>
        <v>-37.215903652316044</v>
      </c>
      <c r="AA56" s="48">
        <f>SUM(AA53:AA55)</f>
        <v>30296934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21429809</v>
      </c>
      <c r="D59" s="65">
        <f>SUM(D56:D58)</f>
        <v>0</v>
      </c>
      <c r="E59" s="66">
        <f t="shared" si="6"/>
        <v>30296934</v>
      </c>
      <c r="F59" s="67">
        <f t="shared" si="6"/>
        <v>30296934</v>
      </c>
      <c r="G59" s="67">
        <f t="shared" si="6"/>
        <v>3430</v>
      </c>
      <c r="H59" s="67">
        <f t="shared" si="6"/>
        <v>1940712</v>
      </c>
      <c r="I59" s="67">
        <f t="shared" si="6"/>
        <v>1865084</v>
      </c>
      <c r="J59" s="67">
        <f t="shared" si="6"/>
        <v>3809226</v>
      </c>
      <c r="K59" s="67">
        <f t="shared" si="6"/>
        <v>1933362</v>
      </c>
      <c r="L59" s="67">
        <f t="shared" si="6"/>
        <v>1882041</v>
      </c>
      <c r="M59" s="67">
        <f t="shared" si="6"/>
        <v>1886201</v>
      </c>
      <c r="N59" s="67">
        <f t="shared" si="6"/>
        <v>5701604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9510830</v>
      </c>
      <c r="X59" s="67">
        <f t="shared" si="6"/>
        <v>15148470</v>
      </c>
      <c r="Y59" s="67">
        <f t="shared" si="6"/>
        <v>-5637640</v>
      </c>
      <c r="Z59" s="68">
        <f>+IF(X59&lt;&gt;0,+(Y59/X59)*100,0)</f>
        <v>-37.215903652316044</v>
      </c>
      <c r="AA59" s="65">
        <f>SUM(AA56:AA58)</f>
        <v>30296934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270633</v>
      </c>
      <c r="D8" s="20"/>
      <c r="E8" s="21">
        <v>5368654</v>
      </c>
      <c r="F8" s="22">
        <v>5368654</v>
      </c>
      <c r="G8" s="22">
        <v>353238</v>
      </c>
      <c r="H8" s="22"/>
      <c r="I8" s="22">
        <v>352490</v>
      </c>
      <c r="J8" s="22">
        <v>705728</v>
      </c>
      <c r="K8" s="22">
        <v>342090</v>
      </c>
      <c r="L8" s="22">
        <v>359276</v>
      </c>
      <c r="M8" s="22">
        <v>356073</v>
      </c>
      <c r="N8" s="22">
        <v>1057439</v>
      </c>
      <c r="O8" s="22"/>
      <c r="P8" s="22"/>
      <c r="Q8" s="22"/>
      <c r="R8" s="22"/>
      <c r="S8" s="22"/>
      <c r="T8" s="22"/>
      <c r="U8" s="22"/>
      <c r="V8" s="22"/>
      <c r="W8" s="22">
        <v>1763167</v>
      </c>
      <c r="X8" s="22">
        <v>2684328</v>
      </c>
      <c r="Y8" s="22">
        <v>-921161</v>
      </c>
      <c r="Z8" s="23">
        <v>-34.316260904032589</v>
      </c>
      <c r="AA8" s="20">
        <v>5368654</v>
      </c>
    </row>
    <row r="9" spans="1:27" x14ac:dyDescent="0.25">
      <c r="A9" s="19" t="s">
        <v>37</v>
      </c>
      <c r="B9" s="15" t="s">
        <v>32</v>
      </c>
      <c r="C9" s="20">
        <v>-227498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1461479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17000000</v>
      </c>
      <c r="D25" s="20"/>
      <c r="E25" s="21">
        <v>18827562</v>
      </c>
      <c r="F25" s="22">
        <v>18827562</v>
      </c>
      <c r="G25" s="22"/>
      <c r="H25" s="22"/>
      <c r="I25" s="22"/>
      <c r="J25" s="22"/>
      <c r="K25" s="22"/>
      <c r="L25" s="22"/>
      <c r="M25" s="22">
        <v>6275828</v>
      </c>
      <c r="N25" s="22">
        <v>6275828</v>
      </c>
      <c r="O25" s="22"/>
      <c r="P25" s="22"/>
      <c r="Q25" s="22"/>
      <c r="R25" s="22"/>
      <c r="S25" s="22"/>
      <c r="T25" s="22"/>
      <c r="U25" s="22"/>
      <c r="V25" s="22"/>
      <c r="W25" s="22">
        <v>6275828</v>
      </c>
      <c r="X25" s="22">
        <v>9413784</v>
      </c>
      <c r="Y25" s="22">
        <v>-3137956</v>
      </c>
      <c r="Z25" s="23">
        <v>-33.3336307695184</v>
      </c>
      <c r="AA25" s="20">
        <v>18827562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18504614</v>
      </c>
      <c r="D32" s="29">
        <f t="shared" ref="D32:Y32" si="0">SUM(D6:D31)</f>
        <v>0</v>
      </c>
      <c r="E32" s="30">
        <f t="shared" si="0"/>
        <v>24196216</v>
      </c>
      <c r="F32" s="31">
        <f t="shared" si="0"/>
        <v>24196216</v>
      </c>
      <c r="G32" s="31">
        <f t="shared" si="0"/>
        <v>353238</v>
      </c>
      <c r="H32" s="31">
        <f t="shared" si="0"/>
        <v>0</v>
      </c>
      <c r="I32" s="31">
        <f t="shared" si="0"/>
        <v>352490</v>
      </c>
      <c r="J32" s="31">
        <f t="shared" si="0"/>
        <v>705728</v>
      </c>
      <c r="K32" s="31">
        <f t="shared" si="0"/>
        <v>342090</v>
      </c>
      <c r="L32" s="31">
        <f t="shared" si="0"/>
        <v>359276</v>
      </c>
      <c r="M32" s="31">
        <f t="shared" si="0"/>
        <v>6631901</v>
      </c>
      <c r="N32" s="31">
        <f t="shared" si="0"/>
        <v>7333267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8038995</v>
      </c>
      <c r="X32" s="31">
        <f t="shared" si="0"/>
        <v>12098112</v>
      </c>
      <c r="Y32" s="31">
        <f t="shared" si="0"/>
        <v>-4059117</v>
      </c>
      <c r="Z32" s="32">
        <f>+IF(X32&lt;&gt;0,+(Y32/X32)*100,0)</f>
        <v>-33.551656655187188</v>
      </c>
      <c r="AA32" s="29">
        <f>SUM(AA6:AA31)</f>
        <v>24196216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14546288</v>
      </c>
      <c r="D34" s="20"/>
      <c r="E34" s="21">
        <v>14325614</v>
      </c>
      <c r="F34" s="22">
        <v>14325614</v>
      </c>
      <c r="G34" s="22"/>
      <c r="H34" s="22"/>
      <c r="I34" s="22">
        <v>8136</v>
      </c>
      <c r="J34" s="22">
        <v>8136</v>
      </c>
      <c r="K34" s="22">
        <v>49218</v>
      </c>
      <c r="L34" s="22">
        <v>2500</v>
      </c>
      <c r="M34" s="22"/>
      <c r="N34" s="22">
        <v>51718</v>
      </c>
      <c r="O34" s="22"/>
      <c r="P34" s="22"/>
      <c r="Q34" s="22"/>
      <c r="R34" s="22"/>
      <c r="S34" s="22"/>
      <c r="T34" s="22"/>
      <c r="U34" s="22"/>
      <c r="V34" s="22"/>
      <c r="W34" s="22">
        <v>59854</v>
      </c>
      <c r="X34" s="22">
        <v>7162806</v>
      </c>
      <c r="Y34" s="22">
        <v>-7102952</v>
      </c>
      <c r="Z34" s="23">
        <v>-99.164377759218951</v>
      </c>
      <c r="AA34" s="20">
        <v>14325614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53300</v>
      </c>
      <c r="D37" s="20"/>
      <c r="E37" s="21">
        <v>3000000</v>
      </c>
      <c r="F37" s="22">
        <v>3000000</v>
      </c>
      <c r="G37" s="22"/>
      <c r="H37" s="22"/>
      <c r="I37" s="22">
        <v>17692</v>
      </c>
      <c r="J37" s="22">
        <v>17692</v>
      </c>
      <c r="K37" s="22">
        <v>13190</v>
      </c>
      <c r="L37" s="22">
        <v>51711</v>
      </c>
      <c r="M37" s="22">
        <v>64667</v>
      </c>
      <c r="N37" s="22">
        <v>129568</v>
      </c>
      <c r="O37" s="22"/>
      <c r="P37" s="22"/>
      <c r="Q37" s="22"/>
      <c r="R37" s="22"/>
      <c r="S37" s="22"/>
      <c r="T37" s="22"/>
      <c r="U37" s="22"/>
      <c r="V37" s="22"/>
      <c r="W37" s="22">
        <v>147260</v>
      </c>
      <c r="X37" s="22">
        <v>1500000</v>
      </c>
      <c r="Y37" s="22">
        <v>-1352740</v>
      </c>
      <c r="Z37" s="23">
        <v>-90.182666666666663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1980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100002</v>
      </c>
      <c r="Y41" s="22">
        <v>-100002</v>
      </c>
      <c r="Z41" s="23">
        <v>-100</v>
      </c>
      <c r="AA41" s="20">
        <v>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128154</v>
      </c>
      <c r="D44" s="20"/>
      <c r="E44" s="21">
        <v>418084</v>
      </c>
      <c r="F44" s="22">
        <v>418084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209046</v>
      </c>
      <c r="Y44" s="22">
        <v>-209046</v>
      </c>
      <c r="Z44" s="23">
        <v>-100</v>
      </c>
      <c r="AA44" s="20">
        <v>418084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14729722</v>
      </c>
      <c r="D47" s="29">
        <f t="shared" ref="D47:Y47" si="1">SUM(D34:D46)</f>
        <v>0</v>
      </c>
      <c r="E47" s="30">
        <f t="shared" si="1"/>
        <v>17943698</v>
      </c>
      <c r="F47" s="31">
        <f t="shared" si="1"/>
        <v>17943698</v>
      </c>
      <c r="G47" s="31">
        <f t="shared" si="1"/>
        <v>0</v>
      </c>
      <c r="H47" s="31">
        <f t="shared" si="1"/>
        <v>0</v>
      </c>
      <c r="I47" s="31">
        <f t="shared" si="1"/>
        <v>25828</v>
      </c>
      <c r="J47" s="31">
        <f t="shared" si="1"/>
        <v>25828</v>
      </c>
      <c r="K47" s="31">
        <f t="shared" si="1"/>
        <v>62408</v>
      </c>
      <c r="L47" s="31">
        <f t="shared" si="1"/>
        <v>54211</v>
      </c>
      <c r="M47" s="31">
        <f t="shared" si="1"/>
        <v>64667</v>
      </c>
      <c r="N47" s="31">
        <f t="shared" si="1"/>
        <v>181286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207114</v>
      </c>
      <c r="X47" s="31">
        <f t="shared" si="1"/>
        <v>8971854</v>
      </c>
      <c r="Y47" s="31">
        <f t="shared" si="1"/>
        <v>-8764740</v>
      </c>
      <c r="Z47" s="32">
        <f>+IF(X47&lt;&gt;0,+(Y47/X47)*100,0)</f>
        <v>-97.691513927890497</v>
      </c>
      <c r="AA47" s="29">
        <f>SUM(AA34:AA46)</f>
        <v>17943698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3774892</v>
      </c>
      <c r="D48" s="39">
        <f t="shared" si="2"/>
        <v>0</v>
      </c>
      <c r="E48" s="40">
        <f t="shared" si="2"/>
        <v>6252518</v>
      </c>
      <c r="F48" s="41">
        <f t="shared" si="2"/>
        <v>6252518</v>
      </c>
      <c r="G48" s="41">
        <f t="shared" si="2"/>
        <v>353238</v>
      </c>
      <c r="H48" s="41">
        <f t="shared" si="2"/>
        <v>0</v>
      </c>
      <c r="I48" s="41">
        <f t="shared" si="2"/>
        <v>326662</v>
      </c>
      <c r="J48" s="41">
        <f t="shared" si="2"/>
        <v>679900</v>
      </c>
      <c r="K48" s="41">
        <f t="shared" si="2"/>
        <v>279682</v>
      </c>
      <c r="L48" s="41">
        <f t="shared" si="2"/>
        <v>305065</v>
      </c>
      <c r="M48" s="41">
        <f t="shared" si="2"/>
        <v>6567234</v>
      </c>
      <c r="N48" s="41">
        <f t="shared" si="2"/>
        <v>7151981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7831881</v>
      </c>
      <c r="X48" s="41">
        <f t="shared" si="2"/>
        <v>3126258</v>
      </c>
      <c r="Y48" s="41">
        <f t="shared" si="2"/>
        <v>4705623</v>
      </c>
      <c r="Z48" s="42">
        <f>+IF(X48&lt;&gt;0,+(Y48/X48)*100,0)</f>
        <v>150.51934293330876</v>
      </c>
      <c r="AA48" s="39">
        <f>+AA32-AA47</f>
        <v>6252518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3774892</v>
      </c>
      <c r="D51" s="48">
        <f t="shared" si="3"/>
        <v>0</v>
      </c>
      <c r="E51" s="49">
        <f t="shared" si="3"/>
        <v>6252518</v>
      </c>
      <c r="F51" s="50">
        <f t="shared" si="3"/>
        <v>6252518</v>
      </c>
      <c r="G51" s="50">
        <f t="shared" si="3"/>
        <v>353238</v>
      </c>
      <c r="H51" s="50">
        <f t="shared" si="3"/>
        <v>0</v>
      </c>
      <c r="I51" s="50">
        <f t="shared" si="3"/>
        <v>326662</v>
      </c>
      <c r="J51" s="50">
        <f t="shared" si="3"/>
        <v>679900</v>
      </c>
      <c r="K51" s="50">
        <f t="shared" si="3"/>
        <v>279682</v>
      </c>
      <c r="L51" s="50">
        <f t="shared" si="3"/>
        <v>305065</v>
      </c>
      <c r="M51" s="50">
        <f t="shared" si="3"/>
        <v>6567234</v>
      </c>
      <c r="N51" s="50">
        <f t="shared" si="3"/>
        <v>7151981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7831881</v>
      </c>
      <c r="X51" s="50">
        <f t="shared" si="3"/>
        <v>3126258</v>
      </c>
      <c r="Y51" s="50">
        <f t="shared" si="3"/>
        <v>4705623</v>
      </c>
      <c r="Z51" s="51">
        <f>+IF(X51&lt;&gt;0,+(Y51/X51)*100,0)</f>
        <v>150.51934293330876</v>
      </c>
      <c r="AA51" s="48">
        <f>SUM(AA48:AA50)</f>
        <v>6252518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3774892</v>
      </c>
      <c r="D53" s="54">
        <f>+D51-D52</f>
        <v>0</v>
      </c>
      <c r="E53" s="55">
        <f t="shared" si="4"/>
        <v>6252518</v>
      </c>
      <c r="F53" s="56">
        <f t="shared" si="4"/>
        <v>6252518</v>
      </c>
      <c r="G53" s="56">
        <f t="shared" si="4"/>
        <v>353238</v>
      </c>
      <c r="H53" s="56">
        <f t="shared" si="4"/>
        <v>0</v>
      </c>
      <c r="I53" s="56">
        <f t="shared" si="4"/>
        <v>326662</v>
      </c>
      <c r="J53" s="56">
        <f t="shared" si="4"/>
        <v>679900</v>
      </c>
      <c r="K53" s="56">
        <f t="shared" si="4"/>
        <v>279682</v>
      </c>
      <c r="L53" s="56">
        <f t="shared" si="4"/>
        <v>305065</v>
      </c>
      <c r="M53" s="56">
        <f t="shared" si="4"/>
        <v>6567234</v>
      </c>
      <c r="N53" s="56">
        <f t="shared" si="4"/>
        <v>7151981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7831881</v>
      </c>
      <c r="X53" s="56">
        <f t="shared" si="4"/>
        <v>3126258</v>
      </c>
      <c r="Y53" s="56">
        <f t="shared" si="4"/>
        <v>4705623</v>
      </c>
      <c r="Z53" s="57">
        <f>+IF(X53&lt;&gt;0,+(Y53/X53)*100,0)</f>
        <v>150.51934293330876</v>
      </c>
      <c r="AA53" s="54">
        <f>+AA51-AA52</f>
        <v>6252518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3774892</v>
      </c>
      <c r="D56" s="48">
        <f>SUM(D53:D55)</f>
        <v>0</v>
      </c>
      <c r="E56" s="49">
        <f t="shared" si="5"/>
        <v>6252518</v>
      </c>
      <c r="F56" s="50">
        <f t="shared" si="5"/>
        <v>6252518</v>
      </c>
      <c r="G56" s="50">
        <f t="shared" si="5"/>
        <v>353238</v>
      </c>
      <c r="H56" s="50">
        <f t="shared" si="5"/>
        <v>0</v>
      </c>
      <c r="I56" s="50">
        <f t="shared" si="5"/>
        <v>326662</v>
      </c>
      <c r="J56" s="50">
        <f t="shared" si="5"/>
        <v>679900</v>
      </c>
      <c r="K56" s="50">
        <f t="shared" si="5"/>
        <v>279682</v>
      </c>
      <c r="L56" s="50">
        <f t="shared" si="5"/>
        <v>305065</v>
      </c>
      <c r="M56" s="50">
        <f t="shared" si="5"/>
        <v>6567234</v>
      </c>
      <c r="N56" s="50">
        <f t="shared" si="5"/>
        <v>7151981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7831881</v>
      </c>
      <c r="X56" s="50">
        <f t="shared" si="5"/>
        <v>3126258</v>
      </c>
      <c r="Y56" s="50">
        <f t="shared" si="5"/>
        <v>4705623</v>
      </c>
      <c r="Z56" s="51">
        <f>+IF(X56&lt;&gt;0,+(Y56/X56)*100,0)</f>
        <v>150.51934293330876</v>
      </c>
      <c r="AA56" s="48">
        <f>SUM(AA53:AA55)</f>
        <v>6252518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3774892</v>
      </c>
      <c r="D59" s="65">
        <f>SUM(D56:D58)</f>
        <v>0</v>
      </c>
      <c r="E59" s="66">
        <f t="shared" si="6"/>
        <v>6252518</v>
      </c>
      <c r="F59" s="67">
        <f t="shared" si="6"/>
        <v>6252518</v>
      </c>
      <c r="G59" s="67">
        <f t="shared" si="6"/>
        <v>353238</v>
      </c>
      <c r="H59" s="67">
        <f t="shared" si="6"/>
        <v>0</v>
      </c>
      <c r="I59" s="67">
        <f t="shared" si="6"/>
        <v>326662</v>
      </c>
      <c r="J59" s="67">
        <f t="shared" si="6"/>
        <v>679900</v>
      </c>
      <c r="K59" s="67">
        <f t="shared" si="6"/>
        <v>279682</v>
      </c>
      <c r="L59" s="67">
        <f t="shared" si="6"/>
        <v>305065</v>
      </c>
      <c r="M59" s="67">
        <f t="shared" si="6"/>
        <v>6567234</v>
      </c>
      <c r="N59" s="67">
        <f t="shared" si="6"/>
        <v>7151981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7831881</v>
      </c>
      <c r="X59" s="67">
        <f t="shared" si="6"/>
        <v>3126258</v>
      </c>
      <c r="Y59" s="67">
        <f t="shared" si="6"/>
        <v>4705623</v>
      </c>
      <c r="Z59" s="68">
        <f>+IF(X59&lt;&gt;0,+(Y59/X59)*100,0)</f>
        <v>150.51934293330876</v>
      </c>
      <c r="AA59" s="65">
        <f>SUM(AA56:AA58)</f>
        <v>6252518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74479000</v>
      </c>
      <c r="F39" s="22">
        <v>74479000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37239498</v>
      </c>
      <c r="Y39" s="22">
        <v>-37239498</v>
      </c>
      <c r="Z39" s="23">
        <v>-100</v>
      </c>
      <c r="AA39" s="20">
        <v>74479000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116033309</v>
      </c>
      <c r="D41" s="20"/>
      <c r="E41" s="21">
        <v>37600000</v>
      </c>
      <c r="F41" s="22">
        <v>37600000</v>
      </c>
      <c r="G41" s="22"/>
      <c r="H41" s="22"/>
      <c r="I41" s="22">
        <v>9570812</v>
      </c>
      <c r="J41" s="22">
        <v>9570812</v>
      </c>
      <c r="K41" s="22">
        <v>2516055</v>
      </c>
      <c r="L41" s="22">
        <v>2265286</v>
      </c>
      <c r="M41" s="22">
        <v>11623766</v>
      </c>
      <c r="N41" s="22">
        <v>16405107</v>
      </c>
      <c r="O41" s="22"/>
      <c r="P41" s="22"/>
      <c r="Q41" s="22"/>
      <c r="R41" s="22"/>
      <c r="S41" s="22"/>
      <c r="T41" s="22"/>
      <c r="U41" s="22"/>
      <c r="V41" s="22"/>
      <c r="W41" s="22">
        <v>25975919</v>
      </c>
      <c r="X41" s="22">
        <v>18800004</v>
      </c>
      <c r="Y41" s="22">
        <v>7175915</v>
      </c>
      <c r="Z41" s="23">
        <v>38.169752517073938</v>
      </c>
      <c r="AA41" s="20">
        <v>37600000</v>
      </c>
    </row>
    <row r="42" spans="1:27" x14ac:dyDescent="0.25">
      <c r="A42" s="19" t="s">
        <v>67</v>
      </c>
      <c r="B42" s="15" t="s">
        <v>32</v>
      </c>
      <c r="C42" s="20">
        <v>176952447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292985756</v>
      </c>
      <c r="D47" s="29">
        <f t="shared" ref="D47:Y47" si="1">SUM(D34:D46)</f>
        <v>0</v>
      </c>
      <c r="E47" s="30">
        <f t="shared" si="1"/>
        <v>112079000</v>
      </c>
      <c r="F47" s="31">
        <f t="shared" si="1"/>
        <v>112079000</v>
      </c>
      <c r="G47" s="31">
        <f t="shared" si="1"/>
        <v>0</v>
      </c>
      <c r="H47" s="31">
        <f t="shared" si="1"/>
        <v>0</v>
      </c>
      <c r="I47" s="31">
        <f t="shared" si="1"/>
        <v>9570812</v>
      </c>
      <c r="J47" s="31">
        <f t="shared" si="1"/>
        <v>9570812</v>
      </c>
      <c r="K47" s="31">
        <f t="shared" si="1"/>
        <v>2516055</v>
      </c>
      <c r="L47" s="31">
        <f t="shared" si="1"/>
        <v>2265286</v>
      </c>
      <c r="M47" s="31">
        <f t="shared" si="1"/>
        <v>11623766</v>
      </c>
      <c r="N47" s="31">
        <f t="shared" si="1"/>
        <v>16405107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25975919</v>
      </c>
      <c r="X47" s="31">
        <f t="shared" si="1"/>
        <v>56039502</v>
      </c>
      <c r="Y47" s="31">
        <f t="shared" si="1"/>
        <v>-30063583</v>
      </c>
      <c r="Z47" s="32">
        <f>+IF(X47&lt;&gt;0,+(Y47/X47)*100,0)</f>
        <v>-53.647127342423559</v>
      </c>
      <c r="AA47" s="29">
        <f>SUM(AA34:AA46)</f>
        <v>112079000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-292985756</v>
      </c>
      <c r="D48" s="39">
        <f t="shared" si="2"/>
        <v>0</v>
      </c>
      <c r="E48" s="40">
        <f t="shared" si="2"/>
        <v>-112079000</v>
      </c>
      <c r="F48" s="41">
        <f t="shared" si="2"/>
        <v>-112079000</v>
      </c>
      <c r="G48" s="41">
        <f t="shared" si="2"/>
        <v>0</v>
      </c>
      <c r="H48" s="41">
        <f t="shared" si="2"/>
        <v>0</v>
      </c>
      <c r="I48" s="41">
        <f t="shared" si="2"/>
        <v>-9570812</v>
      </c>
      <c r="J48" s="41">
        <f t="shared" si="2"/>
        <v>-9570812</v>
      </c>
      <c r="K48" s="41">
        <f t="shared" si="2"/>
        <v>-2516055</v>
      </c>
      <c r="L48" s="41">
        <f t="shared" si="2"/>
        <v>-2265286</v>
      </c>
      <c r="M48" s="41">
        <f t="shared" si="2"/>
        <v>-11623766</v>
      </c>
      <c r="N48" s="41">
        <f t="shared" si="2"/>
        <v>-16405107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-25975919</v>
      </c>
      <c r="X48" s="41">
        <f t="shared" si="2"/>
        <v>-56039502</v>
      </c>
      <c r="Y48" s="41">
        <f t="shared" si="2"/>
        <v>30063583</v>
      </c>
      <c r="Z48" s="42">
        <f>+IF(X48&lt;&gt;0,+(Y48/X48)*100,0)</f>
        <v>-53.647127342423559</v>
      </c>
      <c r="AA48" s="39">
        <f>+AA32-AA47</f>
        <v>-112079000</v>
      </c>
    </row>
    <row r="49" spans="1:27" x14ac:dyDescent="0.25">
      <c r="A49" s="43" t="s">
        <v>74</v>
      </c>
      <c r="B49" s="15" t="s">
        <v>32</v>
      </c>
      <c r="C49" s="20">
        <v>3622484</v>
      </c>
      <c r="D49" s="20"/>
      <c r="E49" s="21">
        <v>331745000</v>
      </c>
      <c r="F49" s="22">
        <v>331745000</v>
      </c>
      <c r="G49" s="22">
        <v>701998</v>
      </c>
      <c r="H49" s="22">
        <v>701998</v>
      </c>
      <c r="I49" s="22">
        <v>705243</v>
      </c>
      <c r="J49" s="22">
        <v>2109239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2109239</v>
      </c>
      <c r="X49" s="22">
        <v>165872502</v>
      </c>
      <c r="Y49" s="22">
        <v>-163763263</v>
      </c>
      <c r="Z49" s="23">
        <v>-98.728397429008453</v>
      </c>
      <c r="AA49" s="20">
        <v>331745000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-289363272</v>
      </c>
      <c r="D51" s="48">
        <f t="shared" si="3"/>
        <v>0</v>
      </c>
      <c r="E51" s="49">
        <f t="shared" si="3"/>
        <v>219666000</v>
      </c>
      <c r="F51" s="50">
        <f t="shared" si="3"/>
        <v>219666000</v>
      </c>
      <c r="G51" s="50">
        <f t="shared" si="3"/>
        <v>701998</v>
      </c>
      <c r="H51" s="50">
        <f t="shared" si="3"/>
        <v>701998</v>
      </c>
      <c r="I51" s="50">
        <f t="shared" si="3"/>
        <v>-8865569</v>
      </c>
      <c r="J51" s="50">
        <f t="shared" si="3"/>
        <v>-7461573</v>
      </c>
      <c r="K51" s="50">
        <f t="shared" si="3"/>
        <v>-2516055</v>
      </c>
      <c r="L51" s="50">
        <f t="shared" si="3"/>
        <v>-2265286</v>
      </c>
      <c r="M51" s="50">
        <f t="shared" si="3"/>
        <v>-11623766</v>
      </c>
      <c r="N51" s="50">
        <f t="shared" si="3"/>
        <v>-16405107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-23866680</v>
      </c>
      <c r="X51" s="50">
        <f t="shared" si="3"/>
        <v>109833000</v>
      </c>
      <c r="Y51" s="50">
        <f t="shared" si="3"/>
        <v>-133699680</v>
      </c>
      <c r="Z51" s="51">
        <f>+IF(X51&lt;&gt;0,+(Y51/X51)*100,0)</f>
        <v>-121.72997186637895</v>
      </c>
      <c r="AA51" s="48">
        <f>SUM(AA48:AA50)</f>
        <v>219666000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-289363272</v>
      </c>
      <c r="D53" s="54">
        <f>+D51-D52</f>
        <v>0</v>
      </c>
      <c r="E53" s="55">
        <f t="shared" si="4"/>
        <v>219666000</v>
      </c>
      <c r="F53" s="56">
        <f t="shared" si="4"/>
        <v>219666000</v>
      </c>
      <c r="G53" s="56">
        <f t="shared" si="4"/>
        <v>701998</v>
      </c>
      <c r="H53" s="56">
        <f t="shared" si="4"/>
        <v>701998</v>
      </c>
      <c r="I53" s="56">
        <f t="shared" si="4"/>
        <v>-8865569</v>
      </c>
      <c r="J53" s="56">
        <f t="shared" si="4"/>
        <v>-7461573</v>
      </c>
      <c r="K53" s="56">
        <f t="shared" si="4"/>
        <v>-2516055</v>
      </c>
      <c r="L53" s="56">
        <f t="shared" si="4"/>
        <v>-2265286</v>
      </c>
      <c r="M53" s="56">
        <f t="shared" si="4"/>
        <v>-11623766</v>
      </c>
      <c r="N53" s="56">
        <f t="shared" si="4"/>
        <v>-16405107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-23866680</v>
      </c>
      <c r="X53" s="56">
        <f t="shared" si="4"/>
        <v>109833000</v>
      </c>
      <c r="Y53" s="56">
        <f t="shared" si="4"/>
        <v>-133699680</v>
      </c>
      <c r="Z53" s="57">
        <f>+IF(X53&lt;&gt;0,+(Y53/X53)*100,0)</f>
        <v>-121.72997186637895</v>
      </c>
      <c r="AA53" s="54">
        <f>+AA51-AA52</f>
        <v>219666000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-289363272</v>
      </c>
      <c r="D56" s="48">
        <f>SUM(D53:D55)</f>
        <v>0</v>
      </c>
      <c r="E56" s="49">
        <f t="shared" si="5"/>
        <v>219666000</v>
      </c>
      <c r="F56" s="50">
        <f t="shared" si="5"/>
        <v>219666000</v>
      </c>
      <c r="G56" s="50">
        <f t="shared" si="5"/>
        <v>701998</v>
      </c>
      <c r="H56" s="50">
        <f t="shared" si="5"/>
        <v>701998</v>
      </c>
      <c r="I56" s="50">
        <f t="shared" si="5"/>
        <v>-8865569</v>
      </c>
      <c r="J56" s="50">
        <f t="shared" si="5"/>
        <v>-7461573</v>
      </c>
      <c r="K56" s="50">
        <f t="shared" si="5"/>
        <v>-2516055</v>
      </c>
      <c r="L56" s="50">
        <f t="shared" si="5"/>
        <v>-2265286</v>
      </c>
      <c r="M56" s="50">
        <f t="shared" si="5"/>
        <v>-11623766</v>
      </c>
      <c r="N56" s="50">
        <f t="shared" si="5"/>
        <v>-16405107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-23866680</v>
      </c>
      <c r="X56" s="50">
        <f t="shared" si="5"/>
        <v>109833000</v>
      </c>
      <c r="Y56" s="50">
        <f t="shared" si="5"/>
        <v>-133699680</v>
      </c>
      <c r="Z56" s="51">
        <f>+IF(X56&lt;&gt;0,+(Y56/X56)*100,0)</f>
        <v>-121.72997186637895</v>
      </c>
      <c r="AA56" s="48">
        <f>SUM(AA53:AA55)</f>
        <v>219666000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-289363272</v>
      </c>
      <c r="D59" s="65">
        <f>SUM(D56:D58)</f>
        <v>0</v>
      </c>
      <c r="E59" s="66">
        <f t="shared" si="6"/>
        <v>219666000</v>
      </c>
      <c r="F59" s="67">
        <f t="shared" si="6"/>
        <v>219666000</v>
      </c>
      <c r="G59" s="67">
        <f t="shared" si="6"/>
        <v>701998</v>
      </c>
      <c r="H59" s="67">
        <f t="shared" si="6"/>
        <v>701998</v>
      </c>
      <c r="I59" s="67">
        <f t="shared" si="6"/>
        <v>-8865569</v>
      </c>
      <c r="J59" s="67">
        <f t="shared" si="6"/>
        <v>-7461573</v>
      </c>
      <c r="K59" s="67">
        <f t="shared" si="6"/>
        <v>-2516055</v>
      </c>
      <c r="L59" s="67">
        <f t="shared" si="6"/>
        <v>-2265286</v>
      </c>
      <c r="M59" s="67">
        <f t="shared" si="6"/>
        <v>-11623766</v>
      </c>
      <c r="N59" s="67">
        <f t="shared" si="6"/>
        <v>-16405107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-23866680</v>
      </c>
      <c r="X59" s="67">
        <f t="shared" si="6"/>
        <v>109833000</v>
      </c>
      <c r="Y59" s="67">
        <f t="shared" si="6"/>
        <v>-133699680</v>
      </c>
      <c r="Z59" s="68">
        <f>+IF(X59&lt;&gt;0,+(Y59/X59)*100,0)</f>
        <v>-121.72997186637895</v>
      </c>
      <c r="AA59" s="65">
        <f>SUM(AA56:AA58)</f>
        <v>219666000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26044020</v>
      </c>
      <c r="D8" s="20"/>
      <c r="E8" s="21">
        <v>11284371</v>
      </c>
      <c r="F8" s="22">
        <v>11284371</v>
      </c>
      <c r="G8" s="22">
        <v>2501618</v>
      </c>
      <c r="H8" s="22">
        <v>2284966</v>
      </c>
      <c r="I8" s="22">
        <v>2349871</v>
      </c>
      <c r="J8" s="22">
        <v>7136455</v>
      </c>
      <c r="K8" s="22">
        <v>2299781</v>
      </c>
      <c r="L8" s="22">
        <v>2328509</v>
      </c>
      <c r="M8" s="22">
        <v>2311874</v>
      </c>
      <c r="N8" s="22">
        <v>6940164</v>
      </c>
      <c r="O8" s="22"/>
      <c r="P8" s="22"/>
      <c r="Q8" s="22"/>
      <c r="R8" s="22"/>
      <c r="S8" s="22"/>
      <c r="T8" s="22"/>
      <c r="U8" s="22"/>
      <c r="V8" s="22"/>
      <c r="W8" s="22">
        <v>14076619</v>
      </c>
      <c r="X8" s="22">
        <v>6691388</v>
      </c>
      <c r="Y8" s="22">
        <v>7385231</v>
      </c>
      <c r="Z8" s="23">
        <v>110.36919395497615</v>
      </c>
      <c r="AA8" s="20">
        <v>11284371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7354947</v>
      </c>
      <c r="D13" s="20"/>
      <c r="E13" s="21">
        <v>6633710</v>
      </c>
      <c r="F13" s="22">
        <v>6633710</v>
      </c>
      <c r="G13" s="22">
        <v>617508</v>
      </c>
      <c r="H13" s="22">
        <v>578205</v>
      </c>
      <c r="I13" s="22">
        <v>621590</v>
      </c>
      <c r="J13" s="22">
        <v>1817303</v>
      </c>
      <c r="K13" s="22">
        <v>573675</v>
      </c>
      <c r="L13" s="22">
        <v>598765</v>
      </c>
      <c r="M13" s="22">
        <v>597221</v>
      </c>
      <c r="N13" s="22">
        <v>1769661</v>
      </c>
      <c r="O13" s="22"/>
      <c r="P13" s="22"/>
      <c r="Q13" s="22"/>
      <c r="R13" s="22"/>
      <c r="S13" s="22"/>
      <c r="T13" s="22"/>
      <c r="U13" s="22"/>
      <c r="V13" s="22"/>
      <c r="W13" s="22">
        <v>3586964</v>
      </c>
      <c r="X13" s="22">
        <v>3316854</v>
      </c>
      <c r="Y13" s="22">
        <v>270110</v>
      </c>
      <c r="Z13" s="23">
        <v>8.1435601325834668</v>
      </c>
      <c r="AA13" s="20">
        <v>6633710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5362461</v>
      </c>
      <c r="F25" s="22">
        <v>5362461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5362461</v>
      </c>
      <c r="Y25" s="22">
        <v>-5362461</v>
      </c>
      <c r="Z25" s="23">
        <v>-100</v>
      </c>
      <c r="AA25" s="20">
        <v>5362461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33398967</v>
      </c>
      <c r="D32" s="29">
        <f t="shared" ref="D32:Y32" si="0">SUM(D6:D31)</f>
        <v>0</v>
      </c>
      <c r="E32" s="30">
        <f t="shared" si="0"/>
        <v>23280542</v>
      </c>
      <c r="F32" s="31">
        <f t="shared" si="0"/>
        <v>23280542</v>
      </c>
      <c r="G32" s="31">
        <f t="shared" si="0"/>
        <v>3119126</v>
      </c>
      <c r="H32" s="31">
        <f t="shared" si="0"/>
        <v>2863171</v>
      </c>
      <c r="I32" s="31">
        <f t="shared" si="0"/>
        <v>2971461</v>
      </c>
      <c r="J32" s="31">
        <f t="shared" si="0"/>
        <v>8953758</v>
      </c>
      <c r="K32" s="31">
        <f t="shared" si="0"/>
        <v>2873456</v>
      </c>
      <c r="L32" s="31">
        <f t="shared" si="0"/>
        <v>2927274</v>
      </c>
      <c r="M32" s="31">
        <f t="shared" si="0"/>
        <v>2909095</v>
      </c>
      <c r="N32" s="31">
        <f t="shared" si="0"/>
        <v>8709825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17663583</v>
      </c>
      <c r="X32" s="31">
        <f t="shared" si="0"/>
        <v>15370703</v>
      </c>
      <c r="Y32" s="31">
        <f t="shared" si="0"/>
        <v>2292880</v>
      </c>
      <c r="Z32" s="32">
        <f>+IF(X32&lt;&gt;0,+(Y32/X32)*100,0)</f>
        <v>14.917209707324384</v>
      </c>
      <c r="AA32" s="29">
        <f>SUM(AA6:AA31)</f>
        <v>23280542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9437215</v>
      </c>
      <c r="D34" s="20"/>
      <c r="E34" s="21">
        <v>10263245</v>
      </c>
      <c r="F34" s="22">
        <v>10263245</v>
      </c>
      <c r="G34" s="22">
        <v>734015</v>
      </c>
      <c r="H34" s="22">
        <v>757900</v>
      </c>
      <c r="I34" s="22">
        <v>772740</v>
      </c>
      <c r="J34" s="22">
        <v>2264655</v>
      </c>
      <c r="K34" s="22">
        <v>755824</v>
      </c>
      <c r="L34" s="22">
        <v>702642</v>
      </c>
      <c r="M34" s="22">
        <v>760297</v>
      </c>
      <c r="N34" s="22">
        <v>2218763</v>
      </c>
      <c r="O34" s="22"/>
      <c r="P34" s="22"/>
      <c r="Q34" s="22"/>
      <c r="R34" s="22"/>
      <c r="S34" s="22"/>
      <c r="T34" s="22"/>
      <c r="U34" s="22"/>
      <c r="V34" s="22"/>
      <c r="W34" s="22">
        <v>4483418</v>
      </c>
      <c r="X34" s="22">
        <v>5131626</v>
      </c>
      <c r="Y34" s="22">
        <v>-648208</v>
      </c>
      <c r="Z34" s="23">
        <v>-12.63162981869684</v>
      </c>
      <c r="AA34" s="20">
        <v>10263245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-6698</v>
      </c>
      <c r="D37" s="20"/>
      <c r="E37" s="21">
        <v>1800000</v>
      </c>
      <c r="F37" s="22">
        <v>1800000</v>
      </c>
      <c r="G37" s="22"/>
      <c r="H37" s="22"/>
      <c r="I37" s="22">
        <v>27149</v>
      </c>
      <c r="J37" s="22">
        <v>27149</v>
      </c>
      <c r="K37" s="22">
        <v>116938</v>
      </c>
      <c r="L37" s="22">
        <v>28031</v>
      </c>
      <c r="M37" s="22">
        <v>1737</v>
      </c>
      <c r="N37" s="22">
        <v>146706</v>
      </c>
      <c r="O37" s="22"/>
      <c r="P37" s="22"/>
      <c r="Q37" s="22"/>
      <c r="R37" s="22"/>
      <c r="S37" s="22"/>
      <c r="T37" s="22"/>
      <c r="U37" s="22"/>
      <c r="V37" s="22"/>
      <c r="W37" s="22">
        <v>173855</v>
      </c>
      <c r="X37" s="22">
        <v>892232</v>
      </c>
      <c r="Y37" s="22">
        <v>-718377</v>
      </c>
      <c r="Z37" s="23">
        <v>-80.51459710030575</v>
      </c>
      <c r="AA37" s="20">
        <v>1800000</v>
      </c>
    </row>
    <row r="38" spans="1:27" x14ac:dyDescent="0.25">
      <c r="A38" s="19" t="s">
        <v>64</v>
      </c>
      <c r="B38" s="15" t="s">
        <v>32</v>
      </c>
      <c r="C38" s="20">
        <v>70342069</v>
      </c>
      <c r="D38" s="20"/>
      <c r="E38" s="21">
        <v>10019021</v>
      </c>
      <c r="F38" s="22">
        <v>10019021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5009508</v>
      </c>
      <c r="Y38" s="22">
        <v>-5009508</v>
      </c>
      <c r="Z38" s="23">
        <v>-100</v>
      </c>
      <c r="AA38" s="20">
        <v>10019021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41533</v>
      </c>
      <c r="D41" s="20"/>
      <c r="E41" s="21"/>
      <c r="F41" s="22"/>
      <c r="G41" s="22">
        <v>2722</v>
      </c>
      <c r="H41" s="22">
        <v>2722</v>
      </c>
      <c r="I41" s="22">
        <v>2722</v>
      </c>
      <c r="J41" s="22">
        <v>8166</v>
      </c>
      <c r="K41" s="22">
        <v>2722</v>
      </c>
      <c r="L41" s="22">
        <v>2598</v>
      </c>
      <c r="M41" s="22">
        <v>2722</v>
      </c>
      <c r="N41" s="22">
        <v>8042</v>
      </c>
      <c r="O41" s="22"/>
      <c r="P41" s="22"/>
      <c r="Q41" s="22"/>
      <c r="R41" s="22"/>
      <c r="S41" s="22"/>
      <c r="T41" s="22"/>
      <c r="U41" s="22"/>
      <c r="V41" s="22"/>
      <c r="W41" s="22">
        <v>16208</v>
      </c>
      <c r="X41" s="22"/>
      <c r="Y41" s="22">
        <v>16208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808883</v>
      </c>
      <c r="D44" s="20"/>
      <c r="E44" s="21">
        <v>50138</v>
      </c>
      <c r="F44" s="22">
        <v>50138</v>
      </c>
      <c r="G44" s="22">
        <v>6077</v>
      </c>
      <c r="H44" s="22">
        <v>6272</v>
      </c>
      <c r="I44" s="22">
        <v>6380</v>
      </c>
      <c r="J44" s="22">
        <v>18729</v>
      </c>
      <c r="K44" s="22">
        <v>6281</v>
      </c>
      <c r="L44" s="22">
        <v>5646</v>
      </c>
      <c r="M44" s="22">
        <v>270597</v>
      </c>
      <c r="N44" s="22">
        <v>282524</v>
      </c>
      <c r="O44" s="22"/>
      <c r="P44" s="22"/>
      <c r="Q44" s="22"/>
      <c r="R44" s="22"/>
      <c r="S44" s="22"/>
      <c r="T44" s="22"/>
      <c r="U44" s="22"/>
      <c r="V44" s="22"/>
      <c r="W44" s="22">
        <v>301253</v>
      </c>
      <c r="X44" s="22">
        <v>25068</v>
      </c>
      <c r="Y44" s="22">
        <v>276185</v>
      </c>
      <c r="Z44" s="23">
        <v>1101.7432583373225</v>
      </c>
      <c r="AA44" s="20">
        <v>50138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80623002</v>
      </c>
      <c r="D47" s="29">
        <f t="shared" ref="D47:Y47" si="1">SUM(D34:D46)</f>
        <v>0</v>
      </c>
      <c r="E47" s="30">
        <f t="shared" si="1"/>
        <v>22132404</v>
      </c>
      <c r="F47" s="31">
        <f t="shared" si="1"/>
        <v>22132404</v>
      </c>
      <c r="G47" s="31">
        <f t="shared" si="1"/>
        <v>742814</v>
      </c>
      <c r="H47" s="31">
        <f t="shared" si="1"/>
        <v>766894</v>
      </c>
      <c r="I47" s="31">
        <f t="shared" si="1"/>
        <v>808991</v>
      </c>
      <c r="J47" s="31">
        <f t="shared" si="1"/>
        <v>2318699</v>
      </c>
      <c r="K47" s="31">
        <f t="shared" si="1"/>
        <v>881765</v>
      </c>
      <c r="L47" s="31">
        <f t="shared" si="1"/>
        <v>738917</v>
      </c>
      <c r="M47" s="31">
        <f t="shared" si="1"/>
        <v>1035353</v>
      </c>
      <c r="N47" s="31">
        <f t="shared" si="1"/>
        <v>2656035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4974734</v>
      </c>
      <c r="X47" s="31">
        <f t="shared" si="1"/>
        <v>11058434</v>
      </c>
      <c r="Y47" s="31">
        <f t="shared" si="1"/>
        <v>-6083700</v>
      </c>
      <c r="Z47" s="32">
        <f>+IF(X47&lt;&gt;0,+(Y47/X47)*100,0)</f>
        <v>-55.014118635604284</v>
      </c>
      <c r="AA47" s="29">
        <f>SUM(AA34:AA46)</f>
        <v>22132404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-47224035</v>
      </c>
      <c r="D48" s="39">
        <f t="shared" si="2"/>
        <v>0</v>
      </c>
      <c r="E48" s="40">
        <f t="shared" si="2"/>
        <v>1148138</v>
      </c>
      <c r="F48" s="41">
        <f t="shared" si="2"/>
        <v>1148138</v>
      </c>
      <c r="G48" s="41">
        <f t="shared" si="2"/>
        <v>2376312</v>
      </c>
      <c r="H48" s="41">
        <f t="shared" si="2"/>
        <v>2096277</v>
      </c>
      <c r="I48" s="41">
        <f t="shared" si="2"/>
        <v>2162470</v>
      </c>
      <c r="J48" s="41">
        <f t="shared" si="2"/>
        <v>6635059</v>
      </c>
      <c r="K48" s="41">
        <f t="shared" si="2"/>
        <v>1991691</v>
      </c>
      <c r="L48" s="41">
        <f t="shared" si="2"/>
        <v>2188357</v>
      </c>
      <c r="M48" s="41">
        <f t="shared" si="2"/>
        <v>1873742</v>
      </c>
      <c r="N48" s="41">
        <f t="shared" si="2"/>
        <v>6053790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12688849</v>
      </c>
      <c r="X48" s="41">
        <f t="shared" si="2"/>
        <v>4312269</v>
      </c>
      <c r="Y48" s="41">
        <f t="shared" si="2"/>
        <v>8376580</v>
      </c>
      <c r="Z48" s="42">
        <f>+IF(X48&lt;&gt;0,+(Y48/X48)*100,0)</f>
        <v>194.24994127221655</v>
      </c>
      <c r="AA48" s="39">
        <f>+AA32-AA47</f>
        <v>1148138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-47224035</v>
      </c>
      <c r="D51" s="48">
        <f t="shared" si="3"/>
        <v>0</v>
      </c>
      <c r="E51" s="49">
        <f t="shared" si="3"/>
        <v>1148138</v>
      </c>
      <c r="F51" s="50">
        <f t="shared" si="3"/>
        <v>1148138</v>
      </c>
      <c r="G51" s="50">
        <f t="shared" si="3"/>
        <v>2376312</v>
      </c>
      <c r="H51" s="50">
        <f t="shared" si="3"/>
        <v>2096277</v>
      </c>
      <c r="I51" s="50">
        <f t="shared" si="3"/>
        <v>2162470</v>
      </c>
      <c r="J51" s="50">
        <f t="shared" si="3"/>
        <v>6635059</v>
      </c>
      <c r="K51" s="50">
        <f t="shared" si="3"/>
        <v>1991691</v>
      </c>
      <c r="L51" s="50">
        <f t="shared" si="3"/>
        <v>2188357</v>
      </c>
      <c r="M51" s="50">
        <f t="shared" si="3"/>
        <v>1873742</v>
      </c>
      <c r="N51" s="50">
        <f t="shared" si="3"/>
        <v>6053790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12688849</v>
      </c>
      <c r="X51" s="50">
        <f t="shared" si="3"/>
        <v>4312269</v>
      </c>
      <c r="Y51" s="50">
        <f t="shared" si="3"/>
        <v>8376580</v>
      </c>
      <c r="Z51" s="51">
        <f>+IF(X51&lt;&gt;0,+(Y51/X51)*100,0)</f>
        <v>194.24994127221655</v>
      </c>
      <c r="AA51" s="48">
        <f>SUM(AA48:AA50)</f>
        <v>1148138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-47224035</v>
      </c>
      <c r="D53" s="54">
        <f>+D51-D52</f>
        <v>0</v>
      </c>
      <c r="E53" s="55">
        <f t="shared" si="4"/>
        <v>1148138</v>
      </c>
      <c r="F53" s="56">
        <f t="shared" si="4"/>
        <v>1148138</v>
      </c>
      <c r="G53" s="56">
        <f t="shared" si="4"/>
        <v>2376312</v>
      </c>
      <c r="H53" s="56">
        <f t="shared" si="4"/>
        <v>2096277</v>
      </c>
      <c r="I53" s="56">
        <f t="shared" si="4"/>
        <v>2162470</v>
      </c>
      <c r="J53" s="56">
        <f t="shared" si="4"/>
        <v>6635059</v>
      </c>
      <c r="K53" s="56">
        <f t="shared" si="4"/>
        <v>1991691</v>
      </c>
      <c r="L53" s="56">
        <f t="shared" si="4"/>
        <v>2188357</v>
      </c>
      <c r="M53" s="56">
        <f t="shared" si="4"/>
        <v>1873742</v>
      </c>
      <c r="N53" s="56">
        <f t="shared" si="4"/>
        <v>6053790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12688849</v>
      </c>
      <c r="X53" s="56">
        <f t="shared" si="4"/>
        <v>4312269</v>
      </c>
      <c r="Y53" s="56">
        <f t="shared" si="4"/>
        <v>8376580</v>
      </c>
      <c r="Z53" s="57">
        <f>+IF(X53&lt;&gt;0,+(Y53/X53)*100,0)</f>
        <v>194.24994127221655</v>
      </c>
      <c r="AA53" s="54">
        <f>+AA51-AA52</f>
        <v>1148138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-47224035</v>
      </c>
      <c r="D56" s="48">
        <f>SUM(D53:D55)</f>
        <v>0</v>
      </c>
      <c r="E56" s="49">
        <f t="shared" si="5"/>
        <v>1148138</v>
      </c>
      <c r="F56" s="50">
        <f t="shared" si="5"/>
        <v>1148138</v>
      </c>
      <c r="G56" s="50">
        <f t="shared" si="5"/>
        <v>2376312</v>
      </c>
      <c r="H56" s="50">
        <f t="shared" si="5"/>
        <v>2096277</v>
      </c>
      <c r="I56" s="50">
        <f t="shared" si="5"/>
        <v>2162470</v>
      </c>
      <c r="J56" s="50">
        <f t="shared" si="5"/>
        <v>6635059</v>
      </c>
      <c r="K56" s="50">
        <f t="shared" si="5"/>
        <v>1991691</v>
      </c>
      <c r="L56" s="50">
        <f t="shared" si="5"/>
        <v>2188357</v>
      </c>
      <c r="M56" s="50">
        <f t="shared" si="5"/>
        <v>1873742</v>
      </c>
      <c r="N56" s="50">
        <f t="shared" si="5"/>
        <v>6053790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12688849</v>
      </c>
      <c r="X56" s="50">
        <f t="shared" si="5"/>
        <v>4312269</v>
      </c>
      <c r="Y56" s="50">
        <f t="shared" si="5"/>
        <v>8376580</v>
      </c>
      <c r="Z56" s="51">
        <f>+IF(X56&lt;&gt;0,+(Y56/X56)*100,0)</f>
        <v>194.24994127221655</v>
      </c>
      <c r="AA56" s="48">
        <f>SUM(AA53:AA55)</f>
        <v>1148138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-47224035</v>
      </c>
      <c r="D59" s="65">
        <f>SUM(D56:D58)</f>
        <v>0</v>
      </c>
      <c r="E59" s="66">
        <f t="shared" si="6"/>
        <v>1148138</v>
      </c>
      <c r="F59" s="67">
        <f t="shared" si="6"/>
        <v>1148138</v>
      </c>
      <c r="G59" s="67">
        <f t="shared" si="6"/>
        <v>2376312</v>
      </c>
      <c r="H59" s="67">
        <f t="shared" si="6"/>
        <v>2096277</v>
      </c>
      <c r="I59" s="67">
        <f t="shared" si="6"/>
        <v>2162470</v>
      </c>
      <c r="J59" s="67">
        <f t="shared" si="6"/>
        <v>6635059</v>
      </c>
      <c r="K59" s="67">
        <f t="shared" si="6"/>
        <v>1991691</v>
      </c>
      <c r="L59" s="67">
        <f t="shared" si="6"/>
        <v>2188357</v>
      </c>
      <c r="M59" s="67">
        <f t="shared" si="6"/>
        <v>1873742</v>
      </c>
      <c r="N59" s="67">
        <f t="shared" si="6"/>
        <v>6053790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12688849</v>
      </c>
      <c r="X59" s="67">
        <f t="shared" si="6"/>
        <v>4312269</v>
      </c>
      <c r="Y59" s="67">
        <f t="shared" si="6"/>
        <v>8376580</v>
      </c>
      <c r="Z59" s="68">
        <f>+IF(X59&lt;&gt;0,+(Y59/X59)*100,0)</f>
        <v>194.24994127221655</v>
      </c>
      <c r="AA59" s="65">
        <f>SUM(AA56:AA58)</f>
        <v>1148138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25086</v>
      </c>
      <c r="D8" s="20"/>
      <c r="E8" s="21">
        <v>17581873</v>
      </c>
      <c r="F8" s="22">
        <v>17581873</v>
      </c>
      <c r="G8" s="22"/>
      <c r="H8" s="22">
        <v>1369601</v>
      </c>
      <c r="I8" s="22">
        <v>396937</v>
      </c>
      <c r="J8" s="22">
        <v>1766538</v>
      </c>
      <c r="K8" s="22">
        <v>1519803</v>
      </c>
      <c r="L8" s="22">
        <v>1604231</v>
      </c>
      <c r="M8" s="22">
        <v>1937440</v>
      </c>
      <c r="N8" s="22">
        <v>5061474</v>
      </c>
      <c r="O8" s="22"/>
      <c r="P8" s="22"/>
      <c r="Q8" s="22"/>
      <c r="R8" s="22"/>
      <c r="S8" s="22"/>
      <c r="T8" s="22"/>
      <c r="U8" s="22"/>
      <c r="V8" s="22"/>
      <c r="W8" s="22">
        <v>6828012</v>
      </c>
      <c r="X8" s="22">
        <v>8790936</v>
      </c>
      <c r="Y8" s="22">
        <v>-1962924</v>
      </c>
      <c r="Z8" s="23">
        <v>-22.32895336742299</v>
      </c>
      <c r="AA8" s="20">
        <v>17581873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25086</v>
      </c>
      <c r="D32" s="29">
        <f t="shared" ref="D32:Y32" si="0">SUM(D6:D31)</f>
        <v>0</v>
      </c>
      <c r="E32" s="30">
        <f t="shared" si="0"/>
        <v>17581873</v>
      </c>
      <c r="F32" s="31">
        <f t="shared" si="0"/>
        <v>17581873</v>
      </c>
      <c r="G32" s="31">
        <f t="shared" si="0"/>
        <v>0</v>
      </c>
      <c r="H32" s="31">
        <f t="shared" si="0"/>
        <v>1369601</v>
      </c>
      <c r="I32" s="31">
        <f t="shared" si="0"/>
        <v>396937</v>
      </c>
      <c r="J32" s="31">
        <f t="shared" si="0"/>
        <v>1766538</v>
      </c>
      <c r="K32" s="31">
        <f t="shared" si="0"/>
        <v>1519803</v>
      </c>
      <c r="L32" s="31">
        <f t="shared" si="0"/>
        <v>1604231</v>
      </c>
      <c r="M32" s="31">
        <f t="shared" si="0"/>
        <v>1937440</v>
      </c>
      <c r="N32" s="31">
        <f t="shared" si="0"/>
        <v>5061474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6828012</v>
      </c>
      <c r="X32" s="31">
        <f t="shared" si="0"/>
        <v>8790936</v>
      </c>
      <c r="Y32" s="31">
        <f t="shared" si="0"/>
        <v>-1962924</v>
      </c>
      <c r="Z32" s="32">
        <f>+IF(X32&lt;&gt;0,+(Y32/X32)*100,0)</f>
        <v>-22.32895336742299</v>
      </c>
      <c r="AA32" s="29">
        <f>SUM(AA6:AA31)</f>
        <v>17581873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110758</v>
      </c>
      <c r="D34" s="20"/>
      <c r="E34" s="21">
        <v>8406398</v>
      </c>
      <c r="F34" s="22">
        <v>8406398</v>
      </c>
      <c r="G34" s="22"/>
      <c r="H34" s="22"/>
      <c r="I34" s="22">
        <v>-24289</v>
      </c>
      <c r="J34" s="22">
        <v>-24289</v>
      </c>
      <c r="K34" s="22">
        <v>1586435</v>
      </c>
      <c r="L34" s="22">
        <v>2372872</v>
      </c>
      <c r="M34" s="22">
        <v>787348</v>
      </c>
      <c r="N34" s="22">
        <v>4746655</v>
      </c>
      <c r="O34" s="22"/>
      <c r="P34" s="22"/>
      <c r="Q34" s="22"/>
      <c r="R34" s="22"/>
      <c r="S34" s="22"/>
      <c r="T34" s="22"/>
      <c r="U34" s="22"/>
      <c r="V34" s="22"/>
      <c r="W34" s="22">
        <v>4722366</v>
      </c>
      <c r="X34" s="22">
        <v>3811866</v>
      </c>
      <c r="Y34" s="22">
        <v>910500</v>
      </c>
      <c r="Z34" s="23">
        <v>23.885939327353061</v>
      </c>
      <c r="AA34" s="20">
        <v>8406398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7060250</v>
      </c>
      <c r="F38" s="22">
        <v>7060250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3530124</v>
      </c>
      <c r="Y38" s="22">
        <v>-3530124</v>
      </c>
      <c r="Z38" s="23">
        <v>-100</v>
      </c>
      <c r="AA38" s="20">
        <v>7060250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</v>
      </c>
      <c r="Y41" s="22">
        <v>-150000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152736</v>
      </c>
      <c r="F44" s="22">
        <v>152736</v>
      </c>
      <c r="G44" s="22"/>
      <c r="H44" s="22">
        <v>283500</v>
      </c>
      <c r="I44" s="22">
        <v>-243</v>
      </c>
      <c r="J44" s="22">
        <v>283257</v>
      </c>
      <c r="K44" s="22">
        <v>13132</v>
      </c>
      <c r="L44" s="22">
        <v>19466</v>
      </c>
      <c r="M44" s="22">
        <v>6351</v>
      </c>
      <c r="N44" s="22">
        <v>38949</v>
      </c>
      <c r="O44" s="22"/>
      <c r="P44" s="22"/>
      <c r="Q44" s="22"/>
      <c r="R44" s="22"/>
      <c r="S44" s="22"/>
      <c r="T44" s="22"/>
      <c r="U44" s="22"/>
      <c r="V44" s="22"/>
      <c r="W44" s="22">
        <v>322206</v>
      </c>
      <c r="X44" s="22">
        <v>76368</v>
      </c>
      <c r="Y44" s="22">
        <v>245838</v>
      </c>
      <c r="Z44" s="23">
        <v>321.91231929604021</v>
      </c>
      <c r="AA44" s="20">
        <v>152736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112928</v>
      </c>
      <c r="D47" s="29">
        <f t="shared" ref="D47:Y47" si="1">SUM(D34:D46)</f>
        <v>0</v>
      </c>
      <c r="E47" s="30">
        <f t="shared" si="1"/>
        <v>15919384</v>
      </c>
      <c r="F47" s="31">
        <f t="shared" si="1"/>
        <v>15919384</v>
      </c>
      <c r="G47" s="31">
        <f t="shared" si="1"/>
        <v>0</v>
      </c>
      <c r="H47" s="31">
        <f t="shared" si="1"/>
        <v>283500</v>
      </c>
      <c r="I47" s="31">
        <f t="shared" si="1"/>
        <v>-24532</v>
      </c>
      <c r="J47" s="31">
        <f t="shared" si="1"/>
        <v>258968</v>
      </c>
      <c r="K47" s="31">
        <f t="shared" si="1"/>
        <v>1599567</v>
      </c>
      <c r="L47" s="31">
        <f t="shared" si="1"/>
        <v>2392338</v>
      </c>
      <c r="M47" s="31">
        <f t="shared" si="1"/>
        <v>793699</v>
      </c>
      <c r="N47" s="31">
        <f t="shared" si="1"/>
        <v>4785604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5044572</v>
      </c>
      <c r="X47" s="31">
        <f t="shared" si="1"/>
        <v>7568358</v>
      </c>
      <c r="Y47" s="31">
        <f t="shared" si="1"/>
        <v>-2523786</v>
      </c>
      <c r="Z47" s="32">
        <f>+IF(X47&lt;&gt;0,+(Y47/X47)*100,0)</f>
        <v>-33.346546238959633</v>
      </c>
      <c r="AA47" s="29">
        <f>SUM(AA34:AA46)</f>
        <v>15919384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-87842</v>
      </c>
      <c r="D48" s="39">
        <f t="shared" si="2"/>
        <v>0</v>
      </c>
      <c r="E48" s="40">
        <f t="shared" si="2"/>
        <v>1662489</v>
      </c>
      <c r="F48" s="41">
        <f t="shared" si="2"/>
        <v>1662489</v>
      </c>
      <c r="G48" s="41">
        <f t="shared" si="2"/>
        <v>0</v>
      </c>
      <c r="H48" s="41">
        <f t="shared" si="2"/>
        <v>1086101</v>
      </c>
      <c r="I48" s="41">
        <f t="shared" si="2"/>
        <v>421469</v>
      </c>
      <c r="J48" s="41">
        <f t="shared" si="2"/>
        <v>1507570</v>
      </c>
      <c r="K48" s="41">
        <f t="shared" si="2"/>
        <v>-79764</v>
      </c>
      <c r="L48" s="41">
        <f t="shared" si="2"/>
        <v>-788107</v>
      </c>
      <c r="M48" s="41">
        <f t="shared" si="2"/>
        <v>1143741</v>
      </c>
      <c r="N48" s="41">
        <f t="shared" si="2"/>
        <v>275870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1783440</v>
      </c>
      <c r="X48" s="41">
        <f t="shared" si="2"/>
        <v>1222578</v>
      </c>
      <c r="Y48" s="41">
        <f t="shared" si="2"/>
        <v>560862</v>
      </c>
      <c r="Z48" s="42">
        <f>+IF(X48&lt;&gt;0,+(Y48/X48)*100,0)</f>
        <v>45.87535519206137</v>
      </c>
      <c r="AA48" s="39">
        <f>+AA32-AA47</f>
        <v>1662489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-87842</v>
      </c>
      <c r="D51" s="48">
        <f t="shared" si="3"/>
        <v>0</v>
      </c>
      <c r="E51" s="49">
        <f t="shared" si="3"/>
        <v>1662489</v>
      </c>
      <c r="F51" s="50">
        <f t="shared" si="3"/>
        <v>1662489</v>
      </c>
      <c r="G51" s="50">
        <f t="shared" si="3"/>
        <v>0</v>
      </c>
      <c r="H51" s="50">
        <f t="shared" si="3"/>
        <v>1086101</v>
      </c>
      <c r="I51" s="50">
        <f t="shared" si="3"/>
        <v>421469</v>
      </c>
      <c r="J51" s="50">
        <f t="shared" si="3"/>
        <v>1507570</v>
      </c>
      <c r="K51" s="50">
        <f t="shared" si="3"/>
        <v>-79764</v>
      </c>
      <c r="L51" s="50">
        <f t="shared" si="3"/>
        <v>-788107</v>
      </c>
      <c r="M51" s="50">
        <f t="shared" si="3"/>
        <v>1143741</v>
      </c>
      <c r="N51" s="50">
        <f t="shared" si="3"/>
        <v>275870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1783440</v>
      </c>
      <c r="X51" s="50">
        <f t="shared" si="3"/>
        <v>1222578</v>
      </c>
      <c r="Y51" s="50">
        <f t="shared" si="3"/>
        <v>560862</v>
      </c>
      <c r="Z51" s="51">
        <f>+IF(X51&lt;&gt;0,+(Y51/X51)*100,0)</f>
        <v>45.87535519206137</v>
      </c>
      <c r="AA51" s="48">
        <f>SUM(AA48:AA50)</f>
        <v>1662489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-87842</v>
      </c>
      <c r="D53" s="54">
        <f>+D51-D52</f>
        <v>0</v>
      </c>
      <c r="E53" s="55">
        <f t="shared" si="4"/>
        <v>1662489</v>
      </c>
      <c r="F53" s="56">
        <f t="shared" si="4"/>
        <v>1662489</v>
      </c>
      <c r="G53" s="56">
        <f t="shared" si="4"/>
        <v>0</v>
      </c>
      <c r="H53" s="56">
        <f t="shared" si="4"/>
        <v>1086101</v>
      </c>
      <c r="I53" s="56">
        <f t="shared" si="4"/>
        <v>421469</v>
      </c>
      <c r="J53" s="56">
        <f t="shared" si="4"/>
        <v>1507570</v>
      </c>
      <c r="K53" s="56">
        <f t="shared" si="4"/>
        <v>-79764</v>
      </c>
      <c r="L53" s="56">
        <f t="shared" si="4"/>
        <v>-788107</v>
      </c>
      <c r="M53" s="56">
        <f t="shared" si="4"/>
        <v>1143741</v>
      </c>
      <c r="N53" s="56">
        <f t="shared" si="4"/>
        <v>275870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1783440</v>
      </c>
      <c r="X53" s="56">
        <f t="shared" si="4"/>
        <v>1222578</v>
      </c>
      <c r="Y53" s="56">
        <f t="shared" si="4"/>
        <v>560862</v>
      </c>
      <c r="Z53" s="57">
        <f>+IF(X53&lt;&gt;0,+(Y53/X53)*100,0)</f>
        <v>45.87535519206137</v>
      </c>
      <c r="AA53" s="54">
        <f>+AA51-AA52</f>
        <v>1662489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-87842</v>
      </c>
      <c r="D56" s="48">
        <f>SUM(D53:D55)</f>
        <v>0</v>
      </c>
      <c r="E56" s="49">
        <f t="shared" si="5"/>
        <v>1662489</v>
      </c>
      <c r="F56" s="50">
        <f t="shared" si="5"/>
        <v>1662489</v>
      </c>
      <c r="G56" s="50">
        <f t="shared" si="5"/>
        <v>0</v>
      </c>
      <c r="H56" s="50">
        <f t="shared" si="5"/>
        <v>1086101</v>
      </c>
      <c r="I56" s="50">
        <f t="shared" si="5"/>
        <v>421469</v>
      </c>
      <c r="J56" s="50">
        <f t="shared" si="5"/>
        <v>1507570</v>
      </c>
      <c r="K56" s="50">
        <f t="shared" si="5"/>
        <v>-79764</v>
      </c>
      <c r="L56" s="50">
        <f t="shared" si="5"/>
        <v>-788107</v>
      </c>
      <c r="M56" s="50">
        <f t="shared" si="5"/>
        <v>1143741</v>
      </c>
      <c r="N56" s="50">
        <f t="shared" si="5"/>
        <v>275870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1783440</v>
      </c>
      <c r="X56" s="50">
        <f t="shared" si="5"/>
        <v>1222578</v>
      </c>
      <c r="Y56" s="50">
        <f t="shared" si="5"/>
        <v>560862</v>
      </c>
      <c r="Z56" s="51">
        <f>+IF(X56&lt;&gt;0,+(Y56/X56)*100,0)</f>
        <v>45.87535519206137</v>
      </c>
      <c r="AA56" s="48">
        <f>SUM(AA53:AA55)</f>
        <v>1662489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-87842</v>
      </c>
      <c r="D59" s="65">
        <f>SUM(D56:D58)</f>
        <v>0</v>
      </c>
      <c r="E59" s="66">
        <f t="shared" si="6"/>
        <v>1662489</v>
      </c>
      <c r="F59" s="67">
        <f t="shared" si="6"/>
        <v>1662489</v>
      </c>
      <c r="G59" s="67">
        <f t="shared" si="6"/>
        <v>0</v>
      </c>
      <c r="H59" s="67">
        <f t="shared" si="6"/>
        <v>1086101</v>
      </c>
      <c r="I59" s="67">
        <f t="shared" si="6"/>
        <v>421469</v>
      </c>
      <c r="J59" s="67">
        <f t="shared" si="6"/>
        <v>1507570</v>
      </c>
      <c r="K59" s="67">
        <f t="shared" si="6"/>
        <v>-79764</v>
      </c>
      <c r="L59" s="67">
        <f t="shared" si="6"/>
        <v>-788107</v>
      </c>
      <c r="M59" s="67">
        <f t="shared" si="6"/>
        <v>1143741</v>
      </c>
      <c r="N59" s="67">
        <f t="shared" si="6"/>
        <v>275870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1783440</v>
      </c>
      <c r="X59" s="67">
        <f t="shared" si="6"/>
        <v>1222578</v>
      </c>
      <c r="Y59" s="67">
        <f t="shared" si="6"/>
        <v>560862</v>
      </c>
      <c r="Z59" s="68">
        <f>+IF(X59&lt;&gt;0,+(Y59/X59)*100,0)</f>
        <v>45.87535519206137</v>
      </c>
      <c r="AA59" s="65">
        <f>SUM(AA56:AA58)</f>
        <v>1662489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2890809</v>
      </c>
      <c r="D8" s="20"/>
      <c r="E8" s="21">
        <v>4725326</v>
      </c>
      <c r="F8" s="22">
        <v>4725326</v>
      </c>
      <c r="G8" s="22">
        <v>278903</v>
      </c>
      <c r="H8" s="22">
        <v>268830</v>
      </c>
      <c r="I8" s="22">
        <v>259189</v>
      </c>
      <c r="J8" s="22">
        <v>806922</v>
      </c>
      <c r="K8" s="22">
        <v>267463</v>
      </c>
      <c r="L8" s="22">
        <v>291679</v>
      </c>
      <c r="M8" s="22">
        <v>260741</v>
      </c>
      <c r="N8" s="22">
        <v>819883</v>
      </c>
      <c r="O8" s="22"/>
      <c r="P8" s="22"/>
      <c r="Q8" s="22"/>
      <c r="R8" s="22"/>
      <c r="S8" s="22"/>
      <c r="T8" s="22"/>
      <c r="U8" s="22"/>
      <c r="V8" s="22"/>
      <c r="W8" s="22">
        <v>1626805</v>
      </c>
      <c r="X8" s="22">
        <v>2362662</v>
      </c>
      <c r="Y8" s="22">
        <v>-735857</v>
      </c>
      <c r="Z8" s="23">
        <v>-31.145250569061506</v>
      </c>
      <c r="AA8" s="20">
        <v>4725326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874724</v>
      </c>
      <c r="D13" s="20"/>
      <c r="E13" s="21">
        <v>808115</v>
      </c>
      <c r="F13" s="22">
        <v>808115</v>
      </c>
      <c r="G13" s="22">
        <v>81760</v>
      </c>
      <c r="H13" s="22">
        <v>80535</v>
      </c>
      <c r="I13" s="22">
        <v>70564</v>
      </c>
      <c r="J13" s="22">
        <v>232859</v>
      </c>
      <c r="K13" s="22">
        <v>69262</v>
      </c>
      <c r="L13" s="22">
        <v>80301</v>
      </c>
      <c r="M13" s="22">
        <v>59763</v>
      </c>
      <c r="N13" s="22">
        <v>209326</v>
      </c>
      <c r="O13" s="22"/>
      <c r="P13" s="22"/>
      <c r="Q13" s="22"/>
      <c r="R13" s="22"/>
      <c r="S13" s="22"/>
      <c r="T13" s="22"/>
      <c r="U13" s="22"/>
      <c r="V13" s="22"/>
      <c r="W13" s="22">
        <v>442185</v>
      </c>
      <c r="X13" s="22">
        <v>404058</v>
      </c>
      <c r="Y13" s="22">
        <v>38127</v>
      </c>
      <c r="Z13" s="23">
        <v>9.4360215612610077</v>
      </c>
      <c r="AA13" s="20">
        <v>808115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3765533</v>
      </c>
      <c r="D32" s="29">
        <f t="shared" ref="D32:Y32" si="0">SUM(D6:D31)</f>
        <v>0</v>
      </c>
      <c r="E32" s="30">
        <f t="shared" si="0"/>
        <v>5533441</v>
      </c>
      <c r="F32" s="31">
        <f t="shared" si="0"/>
        <v>5533441</v>
      </c>
      <c r="G32" s="31">
        <f t="shared" si="0"/>
        <v>360663</v>
      </c>
      <c r="H32" s="31">
        <f t="shared" si="0"/>
        <v>349365</v>
      </c>
      <c r="I32" s="31">
        <f t="shared" si="0"/>
        <v>329753</v>
      </c>
      <c r="J32" s="31">
        <f t="shared" si="0"/>
        <v>1039781</v>
      </c>
      <c r="K32" s="31">
        <f t="shared" si="0"/>
        <v>336725</v>
      </c>
      <c r="L32" s="31">
        <f t="shared" si="0"/>
        <v>371980</v>
      </c>
      <c r="M32" s="31">
        <f t="shared" si="0"/>
        <v>320504</v>
      </c>
      <c r="N32" s="31">
        <f t="shared" si="0"/>
        <v>1029209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2068990</v>
      </c>
      <c r="X32" s="31">
        <f t="shared" si="0"/>
        <v>2766720</v>
      </c>
      <c r="Y32" s="31">
        <f t="shared" si="0"/>
        <v>-697730</v>
      </c>
      <c r="Z32" s="32">
        <f>+IF(X32&lt;&gt;0,+(Y32/X32)*100,0)</f>
        <v>-25.21867048346056</v>
      </c>
      <c r="AA32" s="29">
        <f>SUM(AA6:AA31)</f>
        <v>5533441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3619276</v>
      </c>
      <c r="D34" s="20"/>
      <c r="E34" s="21">
        <v>8559507</v>
      </c>
      <c r="F34" s="22">
        <v>8559507</v>
      </c>
      <c r="G34" s="22">
        <v>226012</v>
      </c>
      <c r="H34" s="22"/>
      <c r="I34" s="22">
        <v>193067</v>
      </c>
      <c r="J34" s="22">
        <v>419079</v>
      </c>
      <c r="K34" s="22">
        <v>171423</v>
      </c>
      <c r="L34" s="22">
        <v>243956</v>
      </c>
      <c r="M34" s="22">
        <v>285138</v>
      </c>
      <c r="N34" s="22">
        <v>700517</v>
      </c>
      <c r="O34" s="22"/>
      <c r="P34" s="22"/>
      <c r="Q34" s="22"/>
      <c r="R34" s="22"/>
      <c r="S34" s="22"/>
      <c r="T34" s="22"/>
      <c r="U34" s="22"/>
      <c r="V34" s="22"/>
      <c r="W34" s="22">
        <v>1119596</v>
      </c>
      <c r="X34" s="22">
        <v>4279752</v>
      </c>
      <c r="Y34" s="22">
        <v>-3160156</v>
      </c>
      <c r="Z34" s="23">
        <v>-73.839699122752904</v>
      </c>
      <c r="AA34" s="20">
        <v>8559507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49901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920503</v>
      </c>
      <c r="F38" s="22">
        <v>920503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460254</v>
      </c>
      <c r="Y38" s="22">
        <v>-460254</v>
      </c>
      <c r="Z38" s="23">
        <v>-100</v>
      </c>
      <c r="AA38" s="20">
        <v>920503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2297348</v>
      </c>
      <c r="D41" s="20"/>
      <c r="E41" s="21">
        <v>1200000</v>
      </c>
      <c r="F41" s="22">
        <v>1200000</v>
      </c>
      <c r="G41" s="22"/>
      <c r="H41" s="22"/>
      <c r="I41" s="22"/>
      <c r="J41" s="22"/>
      <c r="K41" s="22"/>
      <c r="L41" s="22">
        <v>175672</v>
      </c>
      <c r="M41" s="22">
        <v>887057</v>
      </c>
      <c r="N41" s="22">
        <v>1062729</v>
      </c>
      <c r="O41" s="22"/>
      <c r="P41" s="22"/>
      <c r="Q41" s="22"/>
      <c r="R41" s="22"/>
      <c r="S41" s="22"/>
      <c r="T41" s="22"/>
      <c r="U41" s="22"/>
      <c r="V41" s="22"/>
      <c r="W41" s="22">
        <v>1062729</v>
      </c>
      <c r="X41" s="22">
        <v>600000</v>
      </c>
      <c r="Y41" s="22">
        <v>462729</v>
      </c>
      <c r="Z41" s="23">
        <v>77.121499999999997</v>
      </c>
      <c r="AA41" s="20">
        <v>1200000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31440</v>
      </c>
      <c r="F44" s="22">
        <v>31440</v>
      </c>
      <c r="G44" s="22"/>
      <c r="H44" s="22"/>
      <c r="I44" s="22"/>
      <c r="J44" s="22"/>
      <c r="K44" s="22"/>
      <c r="L44" s="22">
        <v>563</v>
      </c>
      <c r="M44" s="22">
        <v>658</v>
      </c>
      <c r="N44" s="22">
        <v>1221</v>
      </c>
      <c r="O44" s="22"/>
      <c r="P44" s="22"/>
      <c r="Q44" s="22"/>
      <c r="R44" s="22"/>
      <c r="S44" s="22"/>
      <c r="T44" s="22"/>
      <c r="U44" s="22"/>
      <c r="V44" s="22"/>
      <c r="W44" s="22">
        <v>1221</v>
      </c>
      <c r="X44" s="22">
        <v>15720</v>
      </c>
      <c r="Y44" s="22">
        <v>-14499</v>
      </c>
      <c r="Z44" s="23">
        <v>-92.232824427480921</v>
      </c>
      <c r="AA44" s="20">
        <v>31440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5966525</v>
      </c>
      <c r="D47" s="29">
        <f t="shared" ref="D47:Y47" si="1">SUM(D34:D46)</f>
        <v>0</v>
      </c>
      <c r="E47" s="30">
        <f t="shared" si="1"/>
        <v>10711450</v>
      </c>
      <c r="F47" s="31">
        <f t="shared" si="1"/>
        <v>10711450</v>
      </c>
      <c r="G47" s="31">
        <f t="shared" si="1"/>
        <v>226012</v>
      </c>
      <c r="H47" s="31">
        <f t="shared" si="1"/>
        <v>0</v>
      </c>
      <c r="I47" s="31">
        <f t="shared" si="1"/>
        <v>193067</v>
      </c>
      <c r="J47" s="31">
        <f t="shared" si="1"/>
        <v>419079</v>
      </c>
      <c r="K47" s="31">
        <f t="shared" si="1"/>
        <v>171423</v>
      </c>
      <c r="L47" s="31">
        <f t="shared" si="1"/>
        <v>420191</v>
      </c>
      <c r="M47" s="31">
        <f t="shared" si="1"/>
        <v>1172853</v>
      </c>
      <c r="N47" s="31">
        <f t="shared" si="1"/>
        <v>1764467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2183546</v>
      </c>
      <c r="X47" s="31">
        <f t="shared" si="1"/>
        <v>5355726</v>
      </c>
      <c r="Y47" s="31">
        <f t="shared" si="1"/>
        <v>-3172180</v>
      </c>
      <c r="Z47" s="32">
        <f>+IF(X47&lt;&gt;0,+(Y47/X47)*100,0)</f>
        <v>-59.229691735536882</v>
      </c>
      <c r="AA47" s="29">
        <f>SUM(AA34:AA46)</f>
        <v>10711450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-2200992</v>
      </c>
      <c r="D48" s="39">
        <f t="shared" si="2"/>
        <v>0</v>
      </c>
      <c r="E48" s="40">
        <f t="shared" si="2"/>
        <v>-5178009</v>
      </c>
      <c r="F48" s="41">
        <f t="shared" si="2"/>
        <v>-5178009</v>
      </c>
      <c r="G48" s="41">
        <f t="shared" si="2"/>
        <v>134651</v>
      </c>
      <c r="H48" s="41">
        <f t="shared" si="2"/>
        <v>349365</v>
      </c>
      <c r="I48" s="41">
        <f t="shared" si="2"/>
        <v>136686</v>
      </c>
      <c r="J48" s="41">
        <f t="shared" si="2"/>
        <v>620702</v>
      </c>
      <c r="K48" s="41">
        <f t="shared" si="2"/>
        <v>165302</v>
      </c>
      <c r="L48" s="41">
        <f t="shared" si="2"/>
        <v>-48211</v>
      </c>
      <c r="M48" s="41">
        <f t="shared" si="2"/>
        <v>-852349</v>
      </c>
      <c r="N48" s="41">
        <f t="shared" si="2"/>
        <v>-735258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-114556</v>
      </c>
      <c r="X48" s="41">
        <f t="shared" si="2"/>
        <v>-2589006</v>
      </c>
      <c r="Y48" s="41">
        <f t="shared" si="2"/>
        <v>2474450</v>
      </c>
      <c r="Z48" s="42">
        <f>+IF(X48&lt;&gt;0,+(Y48/X48)*100,0)</f>
        <v>-95.575290285151908</v>
      </c>
      <c r="AA48" s="39">
        <f>+AA32-AA47</f>
        <v>-5178009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-2200992</v>
      </c>
      <c r="D51" s="48">
        <f t="shared" si="3"/>
        <v>0</v>
      </c>
      <c r="E51" s="49">
        <f t="shared" si="3"/>
        <v>-5178009</v>
      </c>
      <c r="F51" s="50">
        <f t="shared" si="3"/>
        <v>-5178009</v>
      </c>
      <c r="G51" s="50">
        <f t="shared" si="3"/>
        <v>134651</v>
      </c>
      <c r="H51" s="50">
        <f t="shared" si="3"/>
        <v>349365</v>
      </c>
      <c r="I51" s="50">
        <f t="shared" si="3"/>
        <v>136686</v>
      </c>
      <c r="J51" s="50">
        <f t="shared" si="3"/>
        <v>620702</v>
      </c>
      <c r="K51" s="50">
        <f t="shared" si="3"/>
        <v>165302</v>
      </c>
      <c r="L51" s="50">
        <f t="shared" si="3"/>
        <v>-48211</v>
      </c>
      <c r="M51" s="50">
        <f t="shared" si="3"/>
        <v>-852349</v>
      </c>
      <c r="N51" s="50">
        <f t="shared" si="3"/>
        <v>-735258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-114556</v>
      </c>
      <c r="X51" s="50">
        <f t="shared" si="3"/>
        <v>-2589006</v>
      </c>
      <c r="Y51" s="50">
        <f t="shared" si="3"/>
        <v>2474450</v>
      </c>
      <c r="Z51" s="51">
        <f>+IF(X51&lt;&gt;0,+(Y51/X51)*100,0)</f>
        <v>-95.575290285151908</v>
      </c>
      <c r="AA51" s="48">
        <f>SUM(AA48:AA50)</f>
        <v>-5178009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-2200992</v>
      </c>
      <c r="D53" s="54">
        <f>+D51-D52</f>
        <v>0</v>
      </c>
      <c r="E53" s="55">
        <f t="shared" si="4"/>
        <v>-5178009</v>
      </c>
      <c r="F53" s="56">
        <f t="shared" si="4"/>
        <v>-5178009</v>
      </c>
      <c r="G53" s="56">
        <f t="shared" si="4"/>
        <v>134651</v>
      </c>
      <c r="H53" s="56">
        <f t="shared" si="4"/>
        <v>349365</v>
      </c>
      <c r="I53" s="56">
        <f t="shared" si="4"/>
        <v>136686</v>
      </c>
      <c r="J53" s="56">
        <f t="shared" si="4"/>
        <v>620702</v>
      </c>
      <c r="K53" s="56">
        <f t="shared" si="4"/>
        <v>165302</v>
      </c>
      <c r="L53" s="56">
        <f t="shared" si="4"/>
        <v>-48211</v>
      </c>
      <c r="M53" s="56">
        <f t="shared" si="4"/>
        <v>-852349</v>
      </c>
      <c r="N53" s="56">
        <f t="shared" si="4"/>
        <v>-735258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-114556</v>
      </c>
      <c r="X53" s="56">
        <f t="shared" si="4"/>
        <v>-2589006</v>
      </c>
      <c r="Y53" s="56">
        <f t="shared" si="4"/>
        <v>2474450</v>
      </c>
      <c r="Z53" s="57">
        <f>+IF(X53&lt;&gt;0,+(Y53/X53)*100,0)</f>
        <v>-95.575290285151908</v>
      </c>
      <c r="AA53" s="54">
        <f>+AA51-AA52</f>
        <v>-5178009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-2200992</v>
      </c>
      <c r="D56" s="48">
        <f>SUM(D53:D55)</f>
        <v>0</v>
      </c>
      <c r="E56" s="49">
        <f t="shared" si="5"/>
        <v>-5178009</v>
      </c>
      <c r="F56" s="50">
        <f t="shared" si="5"/>
        <v>-5178009</v>
      </c>
      <c r="G56" s="50">
        <f t="shared" si="5"/>
        <v>134651</v>
      </c>
      <c r="H56" s="50">
        <f t="shared" si="5"/>
        <v>349365</v>
      </c>
      <c r="I56" s="50">
        <f t="shared" si="5"/>
        <v>136686</v>
      </c>
      <c r="J56" s="50">
        <f t="shared" si="5"/>
        <v>620702</v>
      </c>
      <c r="K56" s="50">
        <f t="shared" si="5"/>
        <v>165302</v>
      </c>
      <c r="L56" s="50">
        <f t="shared" si="5"/>
        <v>-48211</v>
      </c>
      <c r="M56" s="50">
        <f t="shared" si="5"/>
        <v>-852349</v>
      </c>
      <c r="N56" s="50">
        <f t="shared" si="5"/>
        <v>-735258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-114556</v>
      </c>
      <c r="X56" s="50">
        <f t="shared" si="5"/>
        <v>-2589006</v>
      </c>
      <c r="Y56" s="50">
        <f t="shared" si="5"/>
        <v>2474450</v>
      </c>
      <c r="Z56" s="51">
        <f>+IF(X56&lt;&gt;0,+(Y56/X56)*100,0)</f>
        <v>-95.575290285151908</v>
      </c>
      <c r="AA56" s="48">
        <f>SUM(AA53:AA55)</f>
        <v>-5178009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-2200992</v>
      </c>
      <c r="D59" s="65">
        <f>SUM(D56:D58)</f>
        <v>0</v>
      </c>
      <c r="E59" s="66">
        <f t="shared" si="6"/>
        <v>-5178009</v>
      </c>
      <c r="F59" s="67">
        <f t="shared" si="6"/>
        <v>-5178009</v>
      </c>
      <c r="G59" s="67">
        <f t="shared" si="6"/>
        <v>134651</v>
      </c>
      <c r="H59" s="67">
        <f t="shared" si="6"/>
        <v>349365</v>
      </c>
      <c r="I59" s="67">
        <f t="shared" si="6"/>
        <v>136686</v>
      </c>
      <c r="J59" s="67">
        <f t="shared" si="6"/>
        <v>620702</v>
      </c>
      <c r="K59" s="67">
        <f t="shared" si="6"/>
        <v>165302</v>
      </c>
      <c r="L59" s="67">
        <f t="shared" si="6"/>
        <v>-48211</v>
      </c>
      <c r="M59" s="67">
        <f t="shared" si="6"/>
        <v>-852349</v>
      </c>
      <c r="N59" s="67">
        <f t="shared" si="6"/>
        <v>-735258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-114556</v>
      </c>
      <c r="X59" s="67">
        <f t="shared" si="6"/>
        <v>-2589006</v>
      </c>
      <c r="Y59" s="67">
        <f t="shared" si="6"/>
        <v>2474450</v>
      </c>
      <c r="Z59" s="68">
        <f>+IF(X59&lt;&gt;0,+(Y59/X59)*100,0)</f>
        <v>-95.575290285151908</v>
      </c>
      <c r="AA59" s="65">
        <f>SUM(AA56:AA58)</f>
        <v>-5178009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17012072</v>
      </c>
      <c r="F8" s="22">
        <v>17012072</v>
      </c>
      <c r="G8" s="22">
        <v>1517075</v>
      </c>
      <c r="H8" s="22">
        <v>1517221</v>
      </c>
      <c r="I8" s="22">
        <v>1517408</v>
      </c>
      <c r="J8" s="22">
        <v>4551704</v>
      </c>
      <c r="K8" s="22">
        <v>1517112</v>
      </c>
      <c r="L8" s="22">
        <v>1516906</v>
      </c>
      <c r="M8" s="22">
        <v>1516905</v>
      </c>
      <c r="N8" s="22">
        <v>4550923</v>
      </c>
      <c r="O8" s="22"/>
      <c r="P8" s="22"/>
      <c r="Q8" s="22"/>
      <c r="R8" s="22"/>
      <c r="S8" s="22"/>
      <c r="T8" s="22"/>
      <c r="U8" s="22"/>
      <c r="V8" s="22"/>
      <c r="W8" s="22">
        <v>9102627</v>
      </c>
      <c r="X8" s="22">
        <v>8506032</v>
      </c>
      <c r="Y8" s="22">
        <v>596595</v>
      </c>
      <c r="Z8" s="23">
        <v>7.0137873922882026</v>
      </c>
      <c r="AA8" s="20">
        <v>17012072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11060961</v>
      </c>
      <c r="F13" s="22">
        <v>11060961</v>
      </c>
      <c r="G13" s="22"/>
      <c r="H13" s="22"/>
      <c r="I13" s="22"/>
      <c r="J13" s="22"/>
      <c r="K13" s="22">
        <v>-162</v>
      </c>
      <c r="L13" s="22">
        <v>-44</v>
      </c>
      <c r="M13" s="22"/>
      <c r="N13" s="22">
        <v>-206</v>
      </c>
      <c r="O13" s="22"/>
      <c r="P13" s="22"/>
      <c r="Q13" s="22"/>
      <c r="R13" s="22"/>
      <c r="S13" s="22"/>
      <c r="T13" s="22"/>
      <c r="U13" s="22"/>
      <c r="V13" s="22"/>
      <c r="W13" s="22">
        <v>-206</v>
      </c>
      <c r="X13" s="22">
        <v>5530482</v>
      </c>
      <c r="Y13" s="22">
        <v>-5530688</v>
      </c>
      <c r="Z13" s="23">
        <v>-100.00372481096585</v>
      </c>
      <c r="AA13" s="20">
        <v>11060961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28073033</v>
      </c>
      <c r="F32" s="31">
        <f t="shared" si="0"/>
        <v>28073033</v>
      </c>
      <c r="G32" s="31">
        <f t="shared" si="0"/>
        <v>1517075</v>
      </c>
      <c r="H32" s="31">
        <f t="shared" si="0"/>
        <v>1517221</v>
      </c>
      <c r="I32" s="31">
        <f t="shared" si="0"/>
        <v>1517408</v>
      </c>
      <c r="J32" s="31">
        <f t="shared" si="0"/>
        <v>4551704</v>
      </c>
      <c r="K32" s="31">
        <f t="shared" si="0"/>
        <v>1516950</v>
      </c>
      <c r="L32" s="31">
        <f t="shared" si="0"/>
        <v>1516862</v>
      </c>
      <c r="M32" s="31">
        <f t="shared" si="0"/>
        <v>1516905</v>
      </c>
      <c r="N32" s="31">
        <f t="shared" si="0"/>
        <v>4550717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9102421</v>
      </c>
      <c r="X32" s="31">
        <f t="shared" si="0"/>
        <v>14036514</v>
      </c>
      <c r="Y32" s="31">
        <f t="shared" si="0"/>
        <v>-4934093</v>
      </c>
      <c r="Z32" s="32">
        <f>+IF(X32&lt;&gt;0,+(Y32/X32)*100,0)</f>
        <v>-35.151840407098227</v>
      </c>
      <c r="AA32" s="29">
        <f>SUM(AA6:AA31)</f>
        <v>28073033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3013164</v>
      </c>
      <c r="F34" s="22">
        <v>3013164</v>
      </c>
      <c r="G34" s="22">
        <v>294444</v>
      </c>
      <c r="H34" s="22">
        <v>253695</v>
      </c>
      <c r="I34" s="22">
        <v>251301</v>
      </c>
      <c r="J34" s="22">
        <v>799440</v>
      </c>
      <c r="K34" s="22">
        <v>223248</v>
      </c>
      <c r="L34" s="22">
        <v>295647</v>
      </c>
      <c r="M34" s="22">
        <v>289913</v>
      </c>
      <c r="N34" s="22">
        <v>808808</v>
      </c>
      <c r="O34" s="22"/>
      <c r="P34" s="22"/>
      <c r="Q34" s="22"/>
      <c r="R34" s="22"/>
      <c r="S34" s="22"/>
      <c r="T34" s="22"/>
      <c r="U34" s="22"/>
      <c r="V34" s="22"/>
      <c r="W34" s="22">
        <v>1608248</v>
      </c>
      <c r="X34" s="22">
        <v>1506570</v>
      </c>
      <c r="Y34" s="22">
        <v>101678</v>
      </c>
      <c r="Z34" s="23">
        <v>6.7489728323277376</v>
      </c>
      <c r="AA34" s="20">
        <v>3013164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281364</v>
      </c>
      <c r="F37" s="22">
        <v>281364</v>
      </c>
      <c r="G37" s="22"/>
      <c r="H37" s="22"/>
      <c r="I37" s="22"/>
      <c r="J37" s="22"/>
      <c r="K37" s="22"/>
      <c r="L37" s="22">
        <v>28500</v>
      </c>
      <c r="M37" s="22">
        <v>48786</v>
      </c>
      <c r="N37" s="22">
        <v>77286</v>
      </c>
      <c r="O37" s="22"/>
      <c r="P37" s="22"/>
      <c r="Q37" s="22"/>
      <c r="R37" s="22"/>
      <c r="S37" s="22"/>
      <c r="T37" s="22"/>
      <c r="U37" s="22"/>
      <c r="V37" s="22"/>
      <c r="W37" s="22">
        <v>77286</v>
      </c>
      <c r="X37" s="22">
        <v>140682</v>
      </c>
      <c r="Y37" s="22">
        <v>-63396</v>
      </c>
      <c r="Z37" s="23">
        <v>-45.063334328485524</v>
      </c>
      <c r="AA37" s="20">
        <v>281364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1500000</v>
      </c>
      <c r="F41" s="22">
        <v>1500000</v>
      </c>
      <c r="G41" s="22">
        <v>259204</v>
      </c>
      <c r="H41" s="22">
        <v>242937</v>
      </c>
      <c r="I41" s="22">
        <v>37871</v>
      </c>
      <c r="J41" s="22">
        <v>540012</v>
      </c>
      <c r="K41" s="22">
        <v>231777</v>
      </c>
      <c r="L41" s="22">
        <v>17512</v>
      </c>
      <c r="M41" s="22">
        <v>116948</v>
      </c>
      <c r="N41" s="22">
        <v>366237</v>
      </c>
      <c r="O41" s="22"/>
      <c r="P41" s="22"/>
      <c r="Q41" s="22"/>
      <c r="R41" s="22"/>
      <c r="S41" s="22"/>
      <c r="T41" s="22"/>
      <c r="U41" s="22"/>
      <c r="V41" s="22"/>
      <c r="W41" s="22">
        <v>906249</v>
      </c>
      <c r="X41" s="22">
        <v>750000</v>
      </c>
      <c r="Y41" s="22">
        <v>156249</v>
      </c>
      <c r="Z41" s="23">
        <v>20.833199999999998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4794528</v>
      </c>
      <c r="F47" s="31">
        <f t="shared" si="1"/>
        <v>4794528</v>
      </c>
      <c r="G47" s="31">
        <f t="shared" si="1"/>
        <v>553648</v>
      </c>
      <c r="H47" s="31">
        <f t="shared" si="1"/>
        <v>496632</v>
      </c>
      <c r="I47" s="31">
        <f t="shared" si="1"/>
        <v>289172</v>
      </c>
      <c r="J47" s="31">
        <f t="shared" si="1"/>
        <v>1339452</v>
      </c>
      <c r="K47" s="31">
        <f t="shared" si="1"/>
        <v>455025</v>
      </c>
      <c r="L47" s="31">
        <f t="shared" si="1"/>
        <v>341659</v>
      </c>
      <c r="M47" s="31">
        <f t="shared" si="1"/>
        <v>455647</v>
      </c>
      <c r="N47" s="31">
        <f t="shared" si="1"/>
        <v>1252331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2591783</v>
      </c>
      <c r="X47" s="31">
        <f t="shared" si="1"/>
        <v>2397252</v>
      </c>
      <c r="Y47" s="31">
        <f t="shared" si="1"/>
        <v>194531</v>
      </c>
      <c r="Z47" s="32">
        <f>+IF(X47&lt;&gt;0,+(Y47/X47)*100,0)</f>
        <v>8.1147497217647544</v>
      </c>
      <c r="AA47" s="29">
        <f>SUM(AA34:AA46)</f>
        <v>4794528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23278505</v>
      </c>
      <c r="F48" s="41">
        <f t="shared" si="2"/>
        <v>23278505</v>
      </c>
      <c r="G48" s="41">
        <f t="shared" si="2"/>
        <v>963427</v>
      </c>
      <c r="H48" s="41">
        <f t="shared" si="2"/>
        <v>1020589</v>
      </c>
      <c r="I48" s="41">
        <f t="shared" si="2"/>
        <v>1228236</v>
      </c>
      <c r="J48" s="41">
        <f t="shared" si="2"/>
        <v>3212252</v>
      </c>
      <c r="K48" s="41">
        <f t="shared" si="2"/>
        <v>1061925</v>
      </c>
      <c r="L48" s="41">
        <f t="shared" si="2"/>
        <v>1175203</v>
      </c>
      <c r="M48" s="41">
        <f t="shared" si="2"/>
        <v>1061258</v>
      </c>
      <c r="N48" s="41">
        <f t="shared" si="2"/>
        <v>3298386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6510638</v>
      </c>
      <c r="X48" s="41">
        <f t="shared" si="2"/>
        <v>11639262</v>
      </c>
      <c r="Y48" s="41">
        <f t="shared" si="2"/>
        <v>-5128624</v>
      </c>
      <c r="Z48" s="42">
        <f>+IF(X48&lt;&gt;0,+(Y48/X48)*100,0)</f>
        <v>-44.063137336370637</v>
      </c>
      <c r="AA48" s="39">
        <f>+AA32-AA47</f>
        <v>23278505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23278505</v>
      </c>
      <c r="F51" s="50">
        <f t="shared" si="3"/>
        <v>23278505</v>
      </c>
      <c r="G51" s="50">
        <f t="shared" si="3"/>
        <v>963427</v>
      </c>
      <c r="H51" s="50">
        <f t="shared" si="3"/>
        <v>1020589</v>
      </c>
      <c r="I51" s="50">
        <f t="shared" si="3"/>
        <v>1228236</v>
      </c>
      <c r="J51" s="50">
        <f t="shared" si="3"/>
        <v>3212252</v>
      </c>
      <c r="K51" s="50">
        <f t="shared" si="3"/>
        <v>1061925</v>
      </c>
      <c r="L51" s="50">
        <f t="shared" si="3"/>
        <v>1175203</v>
      </c>
      <c r="M51" s="50">
        <f t="shared" si="3"/>
        <v>1061258</v>
      </c>
      <c r="N51" s="50">
        <f t="shared" si="3"/>
        <v>3298386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6510638</v>
      </c>
      <c r="X51" s="50">
        <f t="shared" si="3"/>
        <v>11639262</v>
      </c>
      <c r="Y51" s="50">
        <f t="shared" si="3"/>
        <v>-5128624</v>
      </c>
      <c r="Z51" s="51">
        <f>+IF(X51&lt;&gt;0,+(Y51/X51)*100,0)</f>
        <v>-44.063137336370637</v>
      </c>
      <c r="AA51" s="48">
        <f>SUM(AA48:AA50)</f>
        <v>23278505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23278505</v>
      </c>
      <c r="F53" s="56">
        <f t="shared" si="4"/>
        <v>23278505</v>
      </c>
      <c r="G53" s="56">
        <f t="shared" si="4"/>
        <v>963427</v>
      </c>
      <c r="H53" s="56">
        <f t="shared" si="4"/>
        <v>1020589</v>
      </c>
      <c r="I53" s="56">
        <f t="shared" si="4"/>
        <v>1228236</v>
      </c>
      <c r="J53" s="56">
        <f t="shared" si="4"/>
        <v>3212252</v>
      </c>
      <c r="K53" s="56">
        <f t="shared" si="4"/>
        <v>1061925</v>
      </c>
      <c r="L53" s="56">
        <f t="shared" si="4"/>
        <v>1175203</v>
      </c>
      <c r="M53" s="56">
        <f t="shared" si="4"/>
        <v>1061258</v>
      </c>
      <c r="N53" s="56">
        <f t="shared" si="4"/>
        <v>3298386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6510638</v>
      </c>
      <c r="X53" s="56">
        <f t="shared" si="4"/>
        <v>11639262</v>
      </c>
      <c r="Y53" s="56">
        <f t="shared" si="4"/>
        <v>-5128624</v>
      </c>
      <c r="Z53" s="57">
        <f>+IF(X53&lt;&gt;0,+(Y53/X53)*100,0)</f>
        <v>-44.063137336370637</v>
      </c>
      <c r="AA53" s="54">
        <f>+AA51-AA52</f>
        <v>23278505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23278505</v>
      </c>
      <c r="F56" s="50">
        <f t="shared" si="5"/>
        <v>23278505</v>
      </c>
      <c r="G56" s="50">
        <f t="shared" si="5"/>
        <v>963427</v>
      </c>
      <c r="H56" s="50">
        <f t="shared" si="5"/>
        <v>1020589</v>
      </c>
      <c r="I56" s="50">
        <f t="shared" si="5"/>
        <v>1228236</v>
      </c>
      <c r="J56" s="50">
        <f t="shared" si="5"/>
        <v>3212252</v>
      </c>
      <c r="K56" s="50">
        <f t="shared" si="5"/>
        <v>1061925</v>
      </c>
      <c r="L56" s="50">
        <f t="shared" si="5"/>
        <v>1175203</v>
      </c>
      <c r="M56" s="50">
        <f t="shared" si="5"/>
        <v>1061258</v>
      </c>
      <c r="N56" s="50">
        <f t="shared" si="5"/>
        <v>3298386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6510638</v>
      </c>
      <c r="X56" s="50">
        <f t="shared" si="5"/>
        <v>11639262</v>
      </c>
      <c r="Y56" s="50">
        <f t="shared" si="5"/>
        <v>-5128624</v>
      </c>
      <c r="Z56" s="51">
        <f>+IF(X56&lt;&gt;0,+(Y56/X56)*100,0)</f>
        <v>-44.063137336370637</v>
      </c>
      <c r="AA56" s="48">
        <f>SUM(AA53:AA55)</f>
        <v>23278505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23278505</v>
      </c>
      <c r="F59" s="67">
        <f t="shared" si="6"/>
        <v>23278505</v>
      </c>
      <c r="G59" s="67">
        <f t="shared" si="6"/>
        <v>963427</v>
      </c>
      <c r="H59" s="67">
        <f t="shared" si="6"/>
        <v>1020589</v>
      </c>
      <c r="I59" s="67">
        <f t="shared" si="6"/>
        <v>1228236</v>
      </c>
      <c r="J59" s="67">
        <f t="shared" si="6"/>
        <v>3212252</v>
      </c>
      <c r="K59" s="67">
        <f t="shared" si="6"/>
        <v>1061925</v>
      </c>
      <c r="L59" s="67">
        <f t="shared" si="6"/>
        <v>1175203</v>
      </c>
      <c r="M59" s="67">
        <f t="shared" si="6"/>
        <v>1061258</v>
      </c>
      <c r="N59" s="67">
        <f t="shared" si="6"/>
        <v>3298386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6510638</v>
      </c>
      <c r="X59" s="67">
        <f t="shared" si="6"/>
        <v>11639262</v>
      </c>
      <c r="Y59" s="67">
        <f t="shared" si="6"/>
        <v>-5128624</v>
      </c>
      <c r="Z59" s="68">
        <f>+IF(X59&lt;&gt;0,+(Y59/X59)*100,0)</f>
        <v>-44.063137336370637</v>
      </c>
      <c r="AA59" s="65">
        <f>SUM(AA56:AA58)</f>
        <v>23278505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18110283</v>
      </c>
      <c r="F39" s="22">
        <v>18110283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9055140</v>
      </c>
      <c r="Y39" s="22">
        <v>-9055140</v>
      </c>
      <c r="Z39" s="23">
        <v>-100</v>
      </c>
      <c r="AA39" s="20">
        <v>18110283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18110283</v>
      </c>
      <c r="F47" s="31">
        <f t="shared" si="1"/>
        <v>18110283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9055140</v>
      </c>
      <c r="Y47" s="31">
        <f t="shared" si="1"/>
        <v>-9055140</v>
      </c>
      <c r="Z47" s="32">
        <f>+IF(X47&lt;&gt;0,+(Y47/X47)*100,0)</f>
        <v>-100</v>
      </c>
      <c r="AA47" s="29">
        <f>SUM(AA34:AA46)</f>
        <v>18110283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-18110283</v>
      </c>
      <c r="F48" s="41">
        <f t="shared" si="2"/>
        <v>-18110283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-9055140</v>
      </c>
      <c r="Y48" s="41">
        <f t="shared" si="2"/>
        <v>9055140</v>
      </c>
      <c r="Z48" s="42">
        <f>+IF(X48&lt;&gt;0,+(Y48/X48)*100,0)</f>
        <v>-100</v>
      </c>
      <c r="AA48" s="39">
        <f>+AA32-AA47</f>
        <v>-18110283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-18110283</v>
      </c>
      <c r="F51" s="50">
        <f t="shared" si="3"/>
        <v>-18110283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-9055140</v>
      </c>
      <c r="Y51" s="50">
        <f t="shared" si="3"/>
        <v>9055140</v>
      </c>
      <c r="Z51" s="51">
        <f>+IF(X51&lt;&gt;0,+(Y51/X51)*100,0)</f>
        <v>-100</v>
      </c>
      <c r="AA51" s="48">
        <f>SUM(AA48:AA50)</f>
        <v>-18110283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-18110283</v>
      </c>
      <c r="F53" s="56">
        <f t="shared" si="4"/>
        <v>-18110283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-9055140</v>
      </c>
      <c r="Y53" s="56">
        <f t="shared" si="4"/>
        <v>9055140</v>
      </c>
      <c r="Z53" s="57">
        <f>+IF(X53&lt;&gt;0,+(Y53/X53)*100,0)</f>
        <v>-100</v>
      </c>
      <c r="AA53" s="54">
        <f>+AA51-AA52</f>
        <v>-18110283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-18110283</v>
      </c>
      <c r="F56" s="50">
        <f t="shared" si="5"/>
        <v>-18110283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-9055140</v>
      </c>
      <c r="Y56" s="50">
        <f t="shared" si="5"/>
        <v>9055140</v>
      </c>
      <c r="Z56" s="51">
        <f>+IF(X56&lt;&gt;0,+(Y56/X56)*100,0)</f>
        <v>-100</v>
      </c>
      <c r="AA56" s="48">
        <f>SUM(AA53:AA55)</f>
        <v>-18110283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-18110283</v>
      </c>
      <c r="F59" s="67">
        <f t="shared" si="6"/>
        <v>-18110283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-9055140</v>
      </c>
      <c r="Y59" s="67">
        <f t="shared" si="6"/>
        <v>9055140</v>
      </c>
      <c r="Z59" s="68">
        <f>+IF(X59&lt;&gt;0,+(Y59/X59)*100,0)</f>
        <v>-100</v>
      </c>
      <c r="AA59" s="65">
        <f>SUM(AA56:AA58)</f>
        <v>-18110283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145697276</v>
      </c>
      <c r="D8" s="20"/>
      <c r="E8" s="21">
        <v>176453343</v>
      </c>
      <c r="F8" s="22">
        <v>176453343</v>
      </c>
      <c r="G8" s="22">
        <v>12509241</v>
      </c>
      <c r="H8" s="22">
        <v>12434464</v>
      </c>
      <c r="I8" s="22">
        <v>12318419</v>
      </c>
      <c r="J8" s="22">
        <v>37262124</v>
      </c>
      <c r="K8" s="22">
        <v>11557032</v>
      </c>
      <c r="L8" s="22">
        <v>10434998</v>
      </c>
      <c r="M8" s="22">
        <v>12384411</v>
      </c>
      <c r="N8" s="22">
        <v>34376441</v>
      </c>
      <c r="O8" s="22"/>
      <c r="P8" s="22"/>
      <c r="Q8" s="22"/>
      <c r="R8" s="22"/>
      <c r="S8" s="22"/>
      <c r="T8" s="22"/>
      <c r="U8" s="22"/>
      <c r="V8" s="22"/>
      <c r="W8" s="22">
        <v>71638565</v>
      </c>
      <c r="X8" s="22">
        <v>88226658</v>
      </c>
      <c r="Y8" s="22">
        <v>-16588093</v>
      </c>
      <c r="Z8" s="23">
        <v>-18.801678966463857</v>
      </c>
      <c r="AA8" s="20">
        <v>176453343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3816497</v>
      </c>
      <c r="D13" s="20"/>
      <c r="E13" s="21">
        <v>3429405</v>
      </c>
      <c r="F13" s="22">
        <v>3429405</v>
      </c>
      <c r="G13" s="22">
        <v>331479</v>
      </c>
      <c r="H13" s="22">
        <v>347783</v>
      </c>
      <c r="I13" s="22">
        <v>347589</v>
      </c>
      <c r="J13" s="22">
        <v>1026851</v>
      </c>
      <c r="K13" s="22">
        <v>208755</v>
      </c>
      <c r="L13" s="22">
        <v>348321</v>
      </c>
      <c r="M13" s="22">
        <v>359692</v>
      </c>
      <c r="N13" s="22">
        <v>916768</v>
      </c>
      <c r="O13" s="22"/>
      <c r="P13" s="22"/>
      <c r="Q13" s="22"/>
      <c r="R13" s="22"/>
      <c r="S13" s="22"/>
      <c r="T13" s="22"/>
      <c r="U13" s="22"/>
      <c r="V13" s="22"/>
      <c r="W13" s="22">
        <v>1943619</v>
      </c>
      <c r="X13" s="22">
        <v>1714698</v>
      </c>
      <c r="Y13" s="22">
        <v>228921</v>
      </c>
      <c r="Z13" s="23">
        <v>13.35051420133458</v>
      </c>
      <c r="AA13" s="20">
        <v>3429405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149513773</v>
      </c>
      <c r="D32" s="29">
        <f t="shared" ref="D32:Y32" si="0">SUM(D6:D31)</f>
        <v>0</v>
      </c>
      <c r="E32" s="30">
        <f t="shared" si="0"/>
        <v>179882748</v>
      </c>
      <c r="F32" s="31">
        <f t="shared" si="0"/>
        <v>179882748</v>
      </c>
      <c r="G32" s="31">
        <f t="shared" si="0"/>
        <v>12840720</v>
      </c>
      <c r="H32" s="31">
        <f t="shared" si="0"/>
        <v>12782247</v>
      </c>
      <c r="I32" s="31">
        <f t="shared" si="0"/>
        <v>12666008</v>
      </c>
      <c r="J32" s="31">
        <f t="shared" si="0"/>
        <v>38288975</v>
      </c>
      <c r="K32" s="31">
        <f t="shared" si="0"/>
        <v>11765787</v>
      </c>
      <c r="L32" s="31">
        <f t="shared" si="0"/>
        <v>10783319</v>
      </c>
      <c r="M32" s="31">
        <f t="shared" si="0"/>
        <v>12744103</v>
      </c>
      <c r="N32" s="31">
        <f t="shared" si="0"/>
        <v>35293209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73582184</v>
      </c>
      <c r="X32" s="31">
        <f t="shared" si="0"/>
        <v>89941356</v>
      </c>
      <c r="Y32" s="31">
        <f t="shared" si="0"/>
        <v>-16359172</v>
      </c>
      <c r="Z32" s="32">
        <f>+IF(X32&lt;&gt;0,+(Y32/X32)*100,0)</f>
        <v>-18.188709540914637</v>
      </c>
      <c r="AA32" s="29">
        <f>SUM(AA6:AA31)</f>
        <v>179882748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51980684</v>
      </c>
      <c r="D34" s="20"/>
      <c r="E34" s="21">
        <v>50360136</v>
      </c>
      <c r="F34" s="22">
        <v>50360136</v>
      </c>
      <c r="G34" s="22">
        <v>4220720</v>
      </c>
      <c r="H34" s="22">
        <v>3893752</v>
      </c>
      <c r="I34" s="22">
        <v>4542096</v>
      </c>
      <c r="J34" s="22">
        <v>12656568</v>
      </c>
      <c r="K34" s="22">
        <v>4448006</v>
      </c>
      <c r="L34" s="22">
        <v>4370312</v>
      </c>
      <c r="M34" s="22">
        <v>4420001</v>
      </c>
      <c r="N34" s="22">
        <v>13238319</v>
      </c>
      <c r="O34" s="22"/>
      <c r="P34" s="22"/>
      <c r="Q34" s="22"/>
      <c r="R34" s="22"/>
      <c r="S34" s="22"/>
      <c r="T34" s="22"/>
      <c r="U34" s="22"/>
      <c r="V34" s="22"/>
      <c r="W34" s="22">
        <v>25894887</v>
      </c>
      <c r="X34" s="22">
        <v>25180170</v>
      </c>
      <c r="Y34" s="22">
        <v>714717</v>
      </c>
      <c r="Z34" s="23">
        <v>2.8384121314510584</v>
      </c>
      <c r="AA34" s="20">
        <v>50360136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4419533</v>
      </c>
      <c r="D37" s="20"/>
      <c r="E37" s="21">
        <v>23452298</v>
      </c>
      <c r="F37" s="22">
        <v>23452298</v>
      </c>
      <c r="G37" s="22">
        <v>21349</v>
      </c>
      <c r="H37" s="22">
        <v>1393546</v>
      </c>
      <c r="I37" s="22">
        <v>698009</v>
      </c>
      <c r="J37" s="22">
        <v>2112904</v>
      </c>
      <c r="K37" s="22">
        <v>3172316</v>
      </c>
      <c r="L37" s="22">
        <v>5374834</v>
      </c>
      <c r="M37" s="22">
        <v>576000</v>
      </c>
      <c r="N37" s="22">
        <v>9123150</v>
      </c>
      <c r="O37" s="22"/>
      <c r="P37" s="22"/>
      <c r="Q37" s="22"/>
      <c r="R37" s="22"/>
      <c r="S37" s="22"/>
      <c r="T37" s="22"/>
      <c r="U37" s="22"/>
      <c r="V37" s="22"/>
      <c r="W37" s="22">
        <v>11236054</v>
      </c>
      <c r="X37" s="22">
        <v>11726220</v>
      </c>
      <c r="Y37" s="22">
        <v>-490166</v>
      </c>
      <c r="Z37" s="23">
        <v>-4.1800853130846933</v>
      </c>
      <c r="AA37" s="20">
        <v>23452298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61758670</v>
      </c>
      <c r="F38" s="22">
        <v>61758670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30879336</v>
      </c>
      <c r="Y38" s="22">
        <v>-30879336</v>
      </c>
      <c r="Z38" s="23">
        <v>-100</v>
      </c>
      <c r="AA38" s="20">
        <v>61758670</v>
      </c>
    </row>
    <row r="39" spans="1:27" x14ac:dyDescent="0.25">
      <c r="A39" s="19" t="s">
        <v>65</v>
      </c>
      <c r="B39" s="15" t="s">
        <v>32</v>
      </c>
      <c r="C39" s="20">
        <v>61460406</v>
      </c>
      <c r="D39" s="20"/>
      <c r="E39" s="21">
        <v>85501484</v>
      </c>
      <c r="F39" s="22">
        <v>85501484</v>
      </c>
      <c r="G39" s="22"/>
      <c r="H39" s="22"/>
      <c r="I39" s="22">
        <v>17209524</v>
      </c>
      <c r="J39" s="22">
        <v>17209524</v>
      </c>
      <c r="K39" s="22">
        <v>5736508</v>
      </c>
      <c r="L39" s="22">
        <v>11473016</v>
      </c>
      <c r="M39" s="22"/>
      <c r="N39" s="22">
        <v>17209524</v>
      </c>
      <c r="O39" s="22"/>
      <c r="P39" s="22"/>
      <c r="Q39" s="22"/>
      <c r="R39" s="22"/>
      <c r="S39" s="22"/>
      <c r="T39" s="22"/>
      <c r="U39" s="22"/>
      <c r="V39" s="22"/>
      <c r="W39" s="22">
        <v>34419048</v>
      </c>
      <c r="X39" s="22">
        <v>42750750</v>
      </c>
      <c r="Y39" s="22">
        <v>-8331702</v>
      </c>
      <c r="Z39" s="23">
        <v>-19.489019490886125</v>
      </c>
      <c r="AA39" s="20">
        <v>85501484</v>
      </c>
    </row>
    <row r="40" spans="1:27" x14ac:dyDescent="0.25">
      <c r="A40" s="19" t="s">
        <v>40</v>
      </c>
      <c r="B40" s="15" t="s">
        <v>32</v>
      </c>
      <c r="C40" s="20">
        <v>155788668</v>
      </c>
      <c r="D40" s="20"/>
      <c r="E40" s="21">
        <v>128099</v>
      </c>
      <c r="F40" s="22">
        <v>128099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64056</v>
      </c>
      <c r="Y40" s="22">
        <v>-64056</v>
      </c>
      <c r="Z40" s="23">
        <v>-100</v>
      </c>
      <c r="AA40" s="20">
        <v>128099</v>
      </c>
    </row>
    <row r="41" spans="1:27" x14ac:dyDescent="0.25">
      <c r="A41" s="19" t="s">
        <v>66</v>
      </c>
      <c r="B41" s="15" t="s">
        <v>32</v>
      </c>
      <c r="C41" s="20">
        <v>2172529</v>
      </c>
      <c r="D41" s="20"/>
      <c r="E41" s="21">
        <v>18258888</v>
      </c>
      <c r="F41" s="22">
        <v>18258888</v>
      </c>
      <c r="G41" s="22">
        <v>635240</v>
      </c>
      <c r="H41" s="22">
        <v>242845</v>
      </c>
      <c r="I41" s="22">
        <v>90369</v>
      </c>
      <c r="J41" s="22">
        <v>968454</v>
      </c>
      <c r="K41" s="22">
        <v>946210</v>
      </c>
      <c r="L41" s="22">
        <v>245722</v>
      </c>
      <c r="M41" s="22">
        <v>6386779</v>
      </c>
      <c r="N41" s="22">
        <v>7578711</v>
      </c>
      <c r="O41" s="22"/>
      <c r="P41" s="22"/>
      <c r="Q41" s="22"/>
      <c r="R41" s="22"/>
      <c r="S41" s="22"/>
      <c r="T41" s="22"/>
      <c r="U41" s="22"/>
      <c r="V41" s="22"/>
      <c r="W41" s="22">
        <v>8547165</v>
      </c>
      <c r="X41" s="22">
        <v>9129456</v>
      </c>
      <c r="Y41" s="22">
        <v>-582291</v>
      </c>
      <c r="Z41" s="23">
        <v>-6.378156595529898</v>
      </c>
      <c r="AA41" s="20">
        <v>18258888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57903341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2019151</v>
      </c>
      <c r="D44" s="20"/>
      <c r="E44" s="21">
        <v>4516603</v>
      </c>
      <c r="F44" s="22">
        <v>4516603</v>
      </c>
      <c r="G44" s="22">
        <v>153036</v>
      </c>
      <c r="H44" s="22">
        <v>360951</v>
      </c>
      <c r="I44" s="22">
        <v>131843</v>
      </c>
      <c r="J44" s="22">
        <v>645830</v>
      </c>
      <c r="K44" s="22">
        <v>199443</v>
      </c>
      <c r="L44" s="22">
        <v>165516</v>
      </c>
      <c r="M44" s="22">
        <v>230515</v>
      </c>
      <c r="N44" s="22">
        <v>595474</v>
      </c>
      <c r="O44" s="22"/>
      <c r="P44" s="22"/>
      <c r="Q44" s="22"/>
      <c r="R44" s="22"/>
      <c r="S44" s="22"/>
      <c r="T44" s="22"/>
      <c r="U44" s="22"/>
      <c r="V44" s="22"/>
      <c r="W44" s="22">
        <v>1241304</v>
      </c>
      <c r="X44" s="22">
        <v>2258346</v>
      </c>
      <c r="Y44" s="22">
        <v>-1017042</v>
      </c>
      <c r="Z44" s="23">
        <v>-45.034817516890676</v>
      </c>
      <c r="AA44" s="20">
        <v>4516603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335744312</v>
      </c>
      <c r="D47" s="29">
        <f t="shared" ref="D47:Y47" si="1">SUM(D34:D46)</f>
        <v>0</v>
      </c>
      <c r="E47" s="30">
        <f t="shared" si="1"/>
        <v>243976178</v>
      </c>
      <c r="F47" s="31">
        <f t="shared" si="1"/>
        <v>243976178</v>
      </c>
      <c r="G47" s="31">
        <f t="shared" si="1"/>
        <v>5030345</v>
      </c>
      <c r="H47" s="31">
        <f t="shared" si="1"/>
        <v>5891094</v>
      </c>
      <c r="I47" s="31">
        <f t="shared" si="1"/>
        <v>22671841</v>
      </c>
      <c r="J47" s="31">
        <f t="shared" si="1"/>
        <v>33593280</v>
      </c>
      <c r="K47" s="31">
        <f t="shared" si="1"/>
        <v>14502483</v>
      </c>
      <c r="L47" s="31">
        <f t="shared" si="1"/>
        <v>21629400</v>
      </c>
      <c r="M47" s="31">
        <f t="shared" si="1"/>
        <v>11613295</v>
      </c>
      <c r="N47" s="31">
        <f t="shared" si="1"/>
        <v>47745178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81338458</v>
      </c>
      <c r="X47" s="31">
        <f t="shared" si="1"/>
        <v>121988334</v>
      </c>
      <c r="Y47" s="31">
        <f t="shared" si="1"/>
        <v>-40649876</v>
      </c>
      <c r="Z47" s="32">
        <f>+IF(X47&lt;&gt;0,+(Y47/X47)*100,0)</f>
        <v>-33.322756912148662</v>
      </c>
      <c r="AA47" s="29">
        <f>SUM(AA34:AA46)</f>
        <v>243976178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-186230539</v>
      </c>
      <c r="D48" s="39">
        <f t="shared" si="2"/>
        <v>0</v>
      </c>
      <c r="E48" s="40">
        <f t="shared" si="2"/>
        <v>-64093430</v>
      </c>
      <c r="F48" s="41">
        <f t="shared" si="2"/>
        <v>-64093430</v>
      </c>
      <c r="G48" s="41">
        <f t="shared" si="2"/>
        <v>7810375</v>
      </c>
      <c r="H48" s="41">
        <f t="shared" si="2"/>
        <v>6891153</v>
      </c>
      <c r="I48" s="41">
        <f t="shared" si="2"/>
        <v>-10005833</v>
      </c>
      <c r="J48" s="41">
        <f t="shared" si="2"/>
        <v>4695695</v>
      </c>
      <c r="K48" s="41">
        <f t="shared" si="2"/>
        <v>-2736696</v>
      </c>
      <c r="L48" s="41">
        <f t="shared" si="2"/>
        <v>-10846081</v>
      </c>
      <c r="M48" s="41">
        <f t="shared" si="2"/>
        <v>1130808</v>
      </c>
      <c r="N48" s="41">
        <f t="shared" si="2"/>
        <v>-12451969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-7756274</v>
      </c>
      <c r="X48" s="41">
        <f t="shared" si="2"/>
        <v>-32046978</v>
      </c>
      <c r="Y48" s="41">
        <f t="shared" si="2"/>
        <v>24290704</v>
      </c>
      <c r="Z48" s="42">
        <f>+IF(X48&lt;&gt;0,+(Y48/X48)*100,0)</f>
        <v>-75.797175009762228</v>
      </c>
      <c r="AA48" s="39">
        <f>+AA32-AA47</f>
        <v>-64093430</v>
      </c>
    </row>
    <row r="49" spans="1:27" x14ac:dyDescent="0.25">
      <c r="A49" s="43" t="s">
        <v>74</v>
      </c>
      <c r="B49" s="15" t="s">
        <v>32</v>
      </c>
      <c r="C49" s="20">
        <v>27576526</v>
      </c>
      <c r="D49" s="20"/>
      <c r="E49" s="21">
        <v>74012454</v>
      </c>
      <c r="F49" s="22">
        <v>74012454</v>
      </c>
      <c r="G49" s="22"/>
      <c r="H49" s="22"/>
      <c r="I49" s="22">
        <v>6740308</v>
      </c>
      <c r="J49" s="22">
        <v>6740308</v>
      </c>
      <c r="K49" s="22"/>
      <c r="L49" s="22">
        <v>9526524</v>
      </c>
      <c r="M49" s="22">
        <v>7707293</v>
      </c>
      <c r="N49" s="22">
        <v>17233817</v>
      </c>
      <c r="O49" s="22"/>
      <c r="P49" s="22"/>
      <c r="Q49" s="22"/>
      <c r="R49" s="22"/>
      <c r="S49" s="22"/>
      <c r="T49" s="22"/>
      <c r="U49" s="22"/>
      <c r="V49" s="22"/>
      <c r="W49" s="22">
        <v>23974125</v>
      </c>
      <c r="X49" s="22">
        <v>37006224</v>
      </c>
      <c r="Y49" s="22">
        <v>-13032099</v>
      </c>
      <c r="Z49" s="23">
        <v>-35.21596529275724</v>
      </c>
      <c r="AA49" s="20">
        <v>74012454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-158654013</v>
      </c>
      <c r="D51" s="48">
        <f t="shared" si="3"/>
        <v>0</v>
      </c>
      <c r="E51" s="49">
        <f t="shared" si="3"/>
        <v>9919024</v>
      </c>
      <c r="F51" s="50">
        <f t="shared" si="3"/>
        <v>9919024</v>
      </c>
      <c r="G51" s="50">
        <f t="shared" si="3"/>
        <v>7810375</v>
      </c>
      <c r="H51" s="50">
        <f t="shared" si="3"/>
        <v>6891153</v>
      </c>
      <c r="I51" s="50">
        <f t="shared" si="3"/>
        <v>-3265525</v>
      </c>
      <c r="J51" s="50">
        <f t="shared" si="3"/>
        <v>11436003</v>
      </c>
      <c r="K51" s="50">
        <f t="shared" si="3"/>
        <v>-2736696</v>
      </c>
      <c r="L51" s="50">
        <f t="shared" si="3"/>
        <v>-1319557</v>
      </c>
      <c r="M51" s="50">
        <f t="shared" si="3"/>
        <v>8838101</v>
      </c>
      <c r="N51" s="50">
        <f t="shared" si="3"/>
        <v>4781848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16217851</v>
      </c>
      <c r="X51" s="50">
        <f t="shared" si="3"/>
        <v>4959246</v>
      </c>
      <c r="Y51" s="50">
        <f t="shared" si="3"/>
        <v>11258605</v>
      </c>
      <c r="Z51" s="51">
        <f>+IF(X51&lt;&gt;0,+(Y51/X51)*100,0)</f>
        <v>227.02251511620921</v>
      </c>
      <c r="AA51" s="48">
        <f>SUM(AA48:AA50)</f>
        <v>9919024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-158654013</v>
      </c>
      <c r="D53" s="54">
        <f>+D51-D52</f>
        <v>0</v>
      </c>
      <c r="E53" s="55">
        <f t="shared" si="4"/>
        <v>9919024</v>
      </c>
      <c r="F53" s="56">
        <f t="shared" si="4"/>
        <v>9919024</v>
      </c>
      <c r="G53" s="56">
        <f t="shared" si="4"/>
        <v>7810375</v>
      </c>
      <c r="H53" s="56">
        <f t="shared" si="4"/>
        <v>6891153</v>
      </c>
      <c r="I53" s="56">
        <f t="shared" si="4"/>
        <v>-3265525</v>
      </c>
      <c r="J53" s="56">
        <f t="shared" si="4"/>
        <v>11436003</v>
      </c>
      <c r="K53" s="56">
        <f t="shared" si="4"/>
        <v>-2736696</v>
      </c>
      <c r="L53" s="56">
        <f t="shared" si="4"/>
        <v>-1319557</v>
      </c>
      <c r="M53" s="56">
        <f t="shared" si="4"/>
        <v>8838101</v>
      </c>
      <c r="N53" s="56">
        <f t="shared" si="4"/>
        <v>4781848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16217851</v>
      </c>
      <c r="X53" s="56">
        <f t="shared" si="4"/>
        <v>4959246</v>
      </c>
      <c r="Y53" s="56">
        <f t="shared" si="4"/>
        <v>11258605</v>
      </c>
      <c r="Z53" s="57">
        <f>+IF(X53&lt;&gt;0,+(Y53/X53)*100,0)</f>
        <v>227.02251511620921</v>
      </c>
      <c r="AA53" s="54">
        <f>+AA51-AA52</f>
        <v>9919024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-158654013</v>
      </c>
      <c r="D56" s="48">
        <f>SUM(D53:D55)</f>
        <v>0</v>
      </c>
      <c r="E56" s="49">
        <f t="shared" si="5"/>
        <v>9919024</v>
      </c>
      <c r="F56" s="50">
        <f t="shared" si="5"/>
        <v>9919024</v>
      </c>
      <c r="G56" s="50">
        <f t="shared" si="5"/>
        <v>7810375</v>
      </c>
      <c r="H56" s="50">
        <f t="shared" si="5"/>
        <v>6891153</v>
      </c>
      <c r="I56" s="50">
        <f t="shared" si="5"/>
        <v>-3265525</v>
      </c>
      <c r="J56" s="50">
        <f t="shared" si="5"/>
        <v>11436003</v>
      </c>
      <c r="K56" s="50">
        <f t="shared" si="5"/>
        <v>-2736696</v>
      </c>
      <c r="L56" s="50">
        <f t="shared" si="5"/>
        <v>-1319557</v>
      </c>
      <c r="M56" s="50">
        <f t="shared" si="5"/>
        <v>8838101</v>
      </c>
      <c r="N56" s="50">
        <f t="shared" si="5"/>
        <v>4781848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16217851</v>
      </c>
      <c r="X56" s="50">
        <f t="shared" si="5"/>
        <v>4959246</v>
      </c>
      <c r="Y56" s="50">
        <f t="shared" si="5"/>
        <v>11258605</v>
      </c>
      <c r="Z56" s="51">
        <f>+IF(X56&lt;&gt;0,+(Y56/X56)*100,0)</f>
        <v>227.02251511620921</v>
      </c>
      <c r="AA56" s="48">
        <f>SUM(AA53:AA55)</f>
        <v>9919024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-158654013</v>
      </c>
      <c r="D59" s="65">
        <f>SUM(D56:D58)</f>
        <v>0</v>
      </c>
      <c r="E59" s="66">
        <f t="shared" si="6"/>
        <v>9919024</v>
      </c>
      <c r="F59" s="67">
        <f t="shared" si="6"/>
        <v>9919024</v>
      </c>
      <c r="G59" s="67">
        <f t="shared" si="6"/>
        <v>7810375</v>
      </c>
      <c r="H59" s="67">
        <f t="shared" si="6"/>
        <v>6891153</v>
      </c>
      <c r="I59" s="67">
        <f t="shared" si="6"/>
        <v>-3265525</v>
      </c>
      <c r="J59" s="67">
        <f t="shared" si="6"/>
        <v>11436003</v>
      </c>
      <c r="K59" s="67">
        <f t="shared" si="6"/>
        <v>-2736696</v>
      </c>
      <c r="L59" s="67">
        <f t="shared" si="6"/>
        <v>-1319557</v>
      </c>
      <c r="M59" s="67">
        <f t="shared" si="6"/>
        <v>8838101</v>
      </c>
      <c r="N59" s="67">
        <f t="shared" si="6"/>
        <v>4781848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16217851</v>
      </c>
      <c r="X59" s="67">
        <f t="shared" si="6"/>
        <v>4959246</v>
      </c>
      <c r="Y59" s="67">
        <f t="shared" si="6"/>
        <v>11258605</v>
      </c>
      <c r="Z59" s="68">
        <f>+IF(X59&lt;&gt;0,+(Y59/X59)*100,0)</f>
        <v>227.02251511620921</v>
      </c>
      <c r="AA59" s="65">
        <f>SUM(AA56:AA58)</f>
        <v>9919024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38048552</v>
      </c>
      <c r="D8" s="20"/>
      <c r="E8" s="21">
        <v>42003215</v>
      </c>
      <c r="F8" s="22">
        <v>42003215</v>
      </c>
      <c r="G8" s="22">
        <v>3167603</v>
      </c>
      <c r="H8" s="22">
        <v>5075741</v>
      </c>
      <c r="I8" s="22">
        <v>3168014</v>
      </c>
      <c r="J8" s="22">
        <v>11411358</v>
      </c>
      <c r="K8" s="22">
        <v>3120733</v>
      </c>
      <c r="L8" s="22">
        <v>3148944</v>
      </c>
      <c r="M8" s="22">
        <v>3140947</v>
      </c>
      <c r="N8" s="22">
        <v>9410624</v>
      </c>
      <c r="O8" s="22"/>
      <c r="P8" s="22"/>
      <c r="Q8" s="22"/>
      <c r="R8" s="22"/>
      <c r="S8" s="22"/>
      <c r="T8" s="22"/>
      <c r="U8" s="22"/>
      <c r="V8" s="22"/>
      <c r="W8" s="22">
        <v>20821982</v>
      </c>
      <c r="X8" s="22">
        <v>21001602</v>
      </c>
      <c r="Y8" s="22">
        <v>-179620</v>
      </c>
      <c r="Z8" s="23">
        <v>-0.855268088596289</v>
      </c>
      <c r="AA8" s="20">
        <v>42003215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36195670</v>
      </c>
      <c r="D13" s="20"/>
      <c r="E13" s="21"/>
      <c r="F13" s="22"/>
      <c r="G13" s="22">
        <v>3190058</v>
      </c>
      <c r="H13" s="22">
        <v>2192774</v>
      </c>
      <c r="I13" s="22">
        <v>3213645</v>
      </c>
      <c r="J13" s="22">
        <v>8596477</v>
      </c>
      <c r="K13" s="22">
        <v>3212099</v>
      </c>
      <c r="L13" s="22">
        <v>3236416</v>
      </c>
      <c r="M13" s="22">
        <v>3190160</v>
      </c>
      <c r="N13" s="22">
        <v>9638675</v>
      </c>
      <c r="O13" s="22"/>
      <c r="P13" s="22"/>
      <c r="Q13" s="22"/>
      <c r="R13" s="22"/>
      <c r="S13" s="22"/>
      <c r="T13" s="22"/>
      <c r="U13" s="22"/>
      <c r="V13" s="22"/>
      <c r="W13" s="22">
        <v>18235152</v>
      </c>
      <c r="X13" s="22"/>
      <c r="Y13" s="22">
        <v>18235152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74244222</v>
      </c>
      <c r="D32" s="29">
        <f t="shared" ref="D32:Y32" si="0">SUM(D6:D31)</f>
        <v>0</v>
      </c>
      <c r="E32" s="30">
        <f t="shared" si="0"/>
        <v>42003215</v>
      </c>
      <c r="F32" s="31">
        <f t="shared" si="0"/>
        <v>42003215</v>
      </c>
      <c r="G32" s="31">
        <f t="shared" si="0"/>
        <v>6357661</v>
      </c>
      <c r="H32" s="31">
        <f t="shared" si="0"/>
        <v>7268515</v>
      </c>
      <c r="I32" s="31">
        <f t="shared" si="0"/>
        <v>6381659</v>
      </c>
      <c r="J32" s="31">
        <f t="shared" si="0"/>
        <v>20007835</v>
      </c>
      <c r="K32" s="31">
        <f t="shared" si="0"/>
        <v>6332832</v>
      </c>
      <c r="L32" s="31">
        <f t="shared" si="0"/>
        <v>6385360</v>
      </c>
      <c r="M32" s="31">
        <f t="shared" si="0"/>
        <v>6331107</v>
      </c>
      <c r="N32" s="31">
        <f t="shared" si="0"/>
        <v>19049299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39057134</v>
      </c>
      <c r="X32" s="31">
        <f t="shared" si="0"/>
        <v>21001602</v>
      </c>
      <c r="Y32" s="31">
        <f t="shared" si="0"/>
        <v>18055532</v>
      </c>
      <c r="Z32" s="32">
        <f>+IF(X32&lt;&gt;0,+(Y32/X32)*100,0)</f>
        <v>85.972165361480521</v>
      </c>
      <c r="AA32" s="29">
        <f>SUM(AA6:AA31)</f>
        <v>42003215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9539994</v>
      </c>
      <c r="D34" s="20"/>
      <c r="E34" s="21">
        <v>10682623</v>
      </c>
      <c r="F34" s="22">
        <v>10682623</v>
      </c>
      <c r="G34" s="22">
        <v>891610</v>
      </c>
      <c r="H34" s="22">
        <v>912004</v>
      </c>
      <c r="I34" s="22">
        <v>864157</v>
      </c>
      <c r="J34" s="22">
        <v>2667771</v>
      </c>
      <c r="K34" s="22">
        <v>806193</v>
      </c>
      <c r="L34" s="22">
        <v>970377</v>
      </c>
      <c r="M34" s="22">
        <v>892688</v>
      </c>
      <c r="N34" s="22">
        <v>2669258</v>
      </c>
      <c r="O34" s="22"/>
      <c r="P34" s="22"/>
      <c r="Q34" s="22"/>
      <c r="R34" s="22"/>
      <c r="S34" s="22"/>
      <c r="T34" s="22"/>
      <c r="U34" s="22"/>
      <c r="V34" s="22"/>
      <c r="W34" s="22">
        <v>5337029</v>
      </c>
      <c r="X34" s="22">
        <v>5341362</v>
      </c>
      <c r="Y34" s="22">
        <v>-4333</v>
      </c>
      <c r="Z34" s="23">
        <v>-8.1121631523944637E-2</v>
      </c>
      <c r="AA34" s="20">
        <v>10682623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8959688</v>
      </c>
      <c r="D37" s="20"/>
      <c r="E37" s="21">
        <v>5000000</v>
      </c>
      <c r="F37" s="22">
        <v>5000000</v>
      </c>
      <c r="G37" s="22"/>
      <c r="H37" s="22"/>
      <c r="I37" s="22">
        <v>6898</v>
      </c>
      <c r="J37" s="22">
        <v>6898</v>
      </c>
      <c r="K37" s="22">
        <v>11730</v>
      </c>
      <c r="L37" s="22"/>
      <c r="M37" s="22">
        <v>3216143</v>
      </c>
      <c r="N37" s="22">
        <v>3227873</v>
      </c>
      <c r="O37" s="22"/>
      <c r="P37" s="22"/>
      <c r="Q37" s="22"/>
      <c r="R37" s="22"/>
      <c r="S37" s="22"/>
      <c r="T37" s="22"/>
      <c r="U37" s="22"/>
      <c r="V37" s="22"/>
      <c r="W37" s="22">
        <v>3234771</v>
      </c>
      <c r="X37" s="22">
        <v>2500002</v>
      </c>
      <c r="Y37" s="22">
        <v>734769</v>
      </c>
      <c r="Z37" s="23">
        <v>29.390736487410813</v>
      </c>
      <c r="AA37" s="20">
        <v>5000000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21080</v>
      </c>
      <c r="F41" s="22">
        <v>21080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10542</v>
      </c>
      <c r="Y41" s="22">
        <v>-10542</v>
      </c>
      <c r="Z41" s="23">
        <v>-100</v>
      </c>
      <c r="AA41" s="20">
        <v>21080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175819</v>
      </c>
      <c r="D44" s="20"/>
      <c r="E44" s="21">
        <v>989424</v>
      </c>
      <c r="F44" s="22">
        <v>989424</v>
      </c>
      <c r="G44" s="22">
        <v>7563</v>
      </c>
      <c r="H44" s="22">
        <v>7790</v>
      </c>
      <c r="I44" s="22">
        <v>9593</v>
      </c>
      <c r="J44" s="22">
        <v>24946</v>
      </c>
      <c r="K44" s="22">
        <v>6581</v>
      </c>
      <c r="L44" s="22">
        <v>125164</v>
      </c>
      <c r="M44" s="22">
        <v>7609</v>
      </c>
      <c r="N44" s="22">
        <v>139354</v>
      </c>
      <c r="O44" s="22"/>
      <c r="P44" s="22"/>
      <c r="Q44" s="22"/>
      <c r="R44" s="22"/>
      <c r="S44" s="22"/>
      <c r="T44" s="22"/>
      <c r="U44" s="22"/>
      <c r="V44" s="22"/>
      <c r="W44" s="22">
        <v>164300</v>
      </c>
      <c r="X44" s="22">
        <v>494724</v>
      </c>
      <c r="Y44" s="22">
        <v>-330424</v>
      </c>
      <c r="Z44" s="23">
        <v>-66.789563473775289</v>
      </c>
      <c r="AA44" s="20">
        <v>989424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18675501</v>
      </c>
      <c r="D47" s="29">
        <f t="shared" ref="D47:Y47" si="1">SUM(D34:D46)</f>
        <v>0</v>
      </c>
      <c r="E47" s="30">
        <f t="shared" si="1"/>
        <v>16693127</v>
      </c>
      <c r="F47" s="31">
        <f t="shared" si="1"/>
        <v>16693127</v>
      </c>
      <c r="G47" s="31">
        <f t="shared" si="1"/>
        <v>899173</v>
      </c>
      <c r="H47" s="31">
        <f t="shared" si="1"/>
        <v>919794</v>
      </c>
      <c r="I47" s="31">
        <f t="shared" si="1"/>
        <v>880648</v>
      </c>
      <c r="J47" s="31">
        <f t="shared" si="1"/>
        <v>2699615</v>
      </c>
      <c r="K47" s="31">
        <f t="shared" si="1"/>
        <v>824504</v>
      </c>
      <c r="L47" s="31">
        <f t="shared" si="1"/>
        <v>1095541</v>
      </c>
      <c r="M47" s="31">
        <f t="shared" si="1"/>
        <v>4116440</v>
      </c>
      <c r="N47" s="31">
        <f t="shared" si="1"/>
        <v>6036485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8736100</v>
      </c>
      <c r="X47" s="31">
        <f t="shared" si="1"/>
        <v>8346630</v>
      </c>
      <c r="Y47" s="31">
        <f t="shared" si="1"/>
        <v>389470</v>
      </c>
      <c r="Z47" s="32">
        <f>+IF(X47&lt;&gt;0,+(Y47/X47)*100,0)</f>
        <v>4.6661946198645445</v>
      </c>
      <c r="AA47" s="29">
        <f>SUM(AA34:AA46)</f>
        <v>16693127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55568721</v>
      </c>
      <c r="D48" s="39">
        <f t="shared" si="2"/>
        <v>0</v>
      </c>
      <c r="E48" s="40">
        <f t="shared" si="2"/>
        <v>25310088</v>
      </c>
      <c r="F48" s="41">
        <f t="shared" si="2"/>
        <v>25310088</v>
      </c>
      <c r="G48" s="41">
        <f t="shared" si="2"/>
        <v>5458488</v>
      </c>
      <c r="H48" s="41">
        <f t="shared" si="2"/>
        <v>6348721</v>
      </c>
      <c r="I48" s="41">
        <f t="shared" si="2"/>
        <v>5501011</v>
      </c>
      <c r="J48" s="41">
        <f t="shared" si="2"/>
        <v>17308220</v>
      </c>
      <c r="K48" s="41">
        <f t="shared" si="2"/>
        <v>5508328</v>
      </c>
      <c r="L48" s="41">
        <f t="shared" si="2"/>
        <v>5289819</v>
      </c>
      <c r="M48" s="41">
        <f t="shared" si="2"/>
        <v>2214667</v>
      </c>
      <c r="N48" s="41">
        <f t="shared" si="2"/>
        <v>13012814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30321034</v>
      </c>
      <c r="X48" s="41">
        <f t="shared" si="2"/>
        <v>12654972</v>
      </c>
      <c r="Y48" s="41">
        <f t="shared" si="2"/>
        <v>17666062</v>
      </c>
      <c r="Z48" s="42">
        <f>+IF(X48&lt;&gt;0,+(Y48/X48)*100,0)</f>
        <v>139.59779602831205</v>
      </c>
      <c r="AA48" s="39">
        <f>+AA32-AA47</f>
        <v>25310088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55568721</v>
      </c>
      <c r="D51" s="48">
        <f t="shared" si="3"/>
        <v>0</v>
      </c>
      <c r="E51" s="49">
        <f t="shared" si="3"/>
        <v>25310088</v>
      </c>
      <c r="F51" s="50">
        <f t="shared" si="3"/>
        <v>25310088</v>
      </c>
      <c r="G51" s="50">
        <f t="shared" si="3"/>
        <v>5458488</v>
      </c>
      <c r="H51" s="50">
        <f t="shared" si="3"/>
        <v>6348721</v>
      </c>
      <c r="I51" s="50">
        <f t="shared" si="3"/>
        <v>5501011</v>
      </c>
      <c r="J51" s="50">
        <f t="shared" si="3"/>
        <v>17308220</v>
      </c>
      <c r="K51" s="50">
        <f t="shared" si="3"/>
        <v>5508328</v>
      </c>
      <c r="L51" s="50">
        <f t="shared" si="3"/>
        <v>5289819</v>
      </c>
      <c r="M51" s="50">
        <f t="shared" si="3"/>
        <v>2214667</v>
      </c>
      <c r="N51" s="50">
        <f t="shared" si="3"/>
        <v>13012814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30321034</v>
      </c>
      <c r="X51" s="50">
        <f t="shared" si="3"/>
        <v>12654972</v>
      </c>
      <c r="Y51" s="50">
        <f t="shared" si="3"/>
        <v>17666062</v>
      </c>
      <c r="Z51" s="51">
        <f>+IF(X51&lt;&gt;0,+(Y51/X51)*100,0)</f>
        <v>139.59779602831205</v>
      </c>
      <c r="AA51" s="48">
        <f>SUM(AA48:AA50)</f>
        <v>25310088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55568721</v>
      </c>
      <c r="D53" s="54">
        <f>+D51-D52</f>
        <v>0</v>
      </c>
      <c r="E53" s="55">
        <f t="shared" si="4"/>
        <v>25310088</v>
      </c>
      <c r="F53" s="56">
        <f t="shared" si="4"/>
        <v>25310088</v>
      </c>
      <c r="G53" s="56">
        <f t="shared" si="4"/>
        <v>5458488</v>
      </c>
      <c r="H53" s="56">
        <f t="shared" si="4"/>
        <v>6348721</v>
      </c>
      <c r="I53" s="56">
        <f t="shared" si="4"/>
        <v>5501011</v>
      </c>
      <c r="J53" s="56">
        <f t="shared" si="4"/>
        <v>17308220</v>
      </c>
      <c r="K53" s="56">
        <f t="shared" si="4"/>
        <v>5508328</v>
      </c>
      <c r="L53" s="56">
        <f t="shared" si="4"/>
        <v>5289819</v>
      </c>
      <c r="M53" s="56">
        <f t="shared" si="4"/>
        <v>2214667</v>
      </c>
      <c r="N53" s="56">
        <f t="shared" si="4"/>
        <v>13012814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30321034</v>
      </c>
      <c r="X53" s="56">
        <f t="shared" si="4"/>
        <v>12654972</v>
      </c>
      <c r="Y53" s="56">
        <f t="shared" si="4"/>
        <v>17666062</v>
      </c>
      <c r="Z53" s="57">
        <f>+IF(X53&lt;&gt;0,+(Y53/X53)*100,0)</f>
        <v>139.59779602831205</v>
      </c>
      <c r="AA53" s="54">
        <f>+AA51-AA52</f>
        <v>25310088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55568721</v>
      </c>
      <c r="D56" s="48">
        <f>SUM(D53:D55)</f>
        <v>0</v>
      </c>
      <c r="E56" s="49">
        <f t="shared" si="5"/>
        <v>25310088</v>
      </c>
      <c r="F56" s="50">
        <f t="shared" si="5"/>
        <v>25310088</v>
      </c>
      <c r="G56" s="50">
        <f t="shared" si="5"/>
        <v>5458488</v>
      </c>
      <c r="H56" s="50">
        <f t="shared" si="5"/>
        <v>6348721</v>
      </c>
      <c r="I56" s="50">
        <f t="shared" si="5"/>
        <v>5501011</v>
      </c>
      <c r="J56" s="50">
        <f t="shared" si="5"/>
        <v>17308220</v>
      </c>
      <c r="K56" s="50">
        <f t="shared" si="5"/>
        <v>5508328</v>
      </c>
      <c r="L56" s="50">
        <f t="shared" si="5"/>
        <v>5289819</v>
      </c>
      <c r="M56" s="50">
        <f t="shared" si="5"/>
        <v>2214667</v>
      </c>
      <c r="N56" s="50">
        <f t="shared" si="5"/>
        <v>13012814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30321034</v>
      </c>
      <c r="X56" s="50">
        <f t="shared" si="5"/>
        <v>12654972</v>
      </c>
      <c r="Y56" s="50">
        <f t="shared" si="5"/>
        <v>17666062</v>
      </c>
      <c r="Z56" s="51">
        <f>+IF(X56&lt;&gt;0,+(Y56/X56)*100,0)</f>
        <v>139.59779602831205</v>
      </c>
      <c r="AA56" s="48">
        <f>SUM(AA53:AA55)</f>
        <v>25310088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55568721</v>
      </c>
      <c r="D59" s="65">
        <f>SUM(D56:D58)</f>
        <v>0</v>
      </c>
      <c r="E59" s="66">
        <f t="shared" si="6"/>
        <v>25310088</v>
      </c>
      <c r="F59" s="67">
        <f t="shared" si="6"/>
        <v>25310088</v>
      </c>
      <c r="G59" s="67">
        <f t="shared" si="6"/>
        <v>5458488</v>
      </c>
      <c r="H59" s="67">
        <f t="shared" si="6"/>
        <v>6348721</v>
      </c>
      <c r="I59" s="67">
        <f t="shared" si="6"/>
        <v>5501011</v>
      </c>
      <c r="J59" s="67">
        <f t="shared" si="6"/>
        <v>17308220</v>
      </c>
      <c r="K59" s="67">
        <f t="shared" si="6"/>
        <v>5508328</v>
      </c>
      <c r="L59" s="67">
        <f t="shared" si="6"/>
        <v>5289819</v>
      </c>
      <c r="M59" s="67">
        <f t="shared" si="6"/>
        <v>2214667</v>
      </c>
      <c r="N59" s="67">
        <f t="shared" si="6"/>
        <v>13012814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30321034</v>
      </c>
      <c r="X59" s="67">
        <f t="shared" si="6"/>
        <v>12654972</v>
      </c>
      <c r="Y59" s="67">
        <f t="shared" si="6"/>
        <v>17666062</v>
      </c>
      <c r="Z59" s="68">
        <f>+IF(X59&lt;&gt;0,+(Y59/X59)*100,0)</f>
        <v>139.59779602831205</v>
      </c>
      <c r="AA59" s="65">
        <f>SUM(AA56:AA58)</f>
        <v>25310088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30971</v>
      </c>
      <c r="D6" s="20"/>
      <c r="E6" s="21">
        <v>39078</v>
      </c>
      <c r="F6" s="22">
        <v>39078</v>
      </c>
      <c r="G6" s="22"/>
      <c r="H6" s="22">
        <v>2696</v>
      </c>
      <c r="I6" s="22">
        <v>4893</v>
      </c>
      <c r="J6" s="22">
        <v>7589</v>
      </c>
      <c r="K6" s="22">
        <v>391</v>
      </c>
      <c r="L6" s="22">
        <v>5556</v>
      </c>
      <c r="M6" s="22"/>
      <c r="N6" s="22">
        <v>5947</v>
      </c>
      <c r="O6" s="22"/>
      <c r="P6" s="22"/>
      <c r="Q6" s="22"/>
      <c r="R6" s="22"/>
      <c r="S6" s="22"/>
      <c r="T6" s="22"/>
      <c r="U6" s="22"/>
      <c r="V6" s="22"/>
      <c r="W6" s="22">
        <v>13536</v>
      </c>
      <c r="X6" s="22">
        <v>19542</v>
      </c>
      <c r="Y6" s="22">
        <v>-6006</v>
      </c>
      <c r="Z6" s="23">
        <v>-30.733804114215534</v>
      </c>
      <c r="AA6" s="20">
        <v>39078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92550039</v>
      </c>
      <c r="D8" s="20"/>
      <c r="E8" s="21">
        <v>94205886</v>
      </c>
      <c r="F8" s="22">
        <v>94205886</v>
      </c>
      <c r="G8" s="22">
        <v>8777660</v>
      </c>
      <c r="H8" s="22">
        <v>9179050</v>
      </c>
      <c r="I8" s="22">
        <v>8528194</v>
      </c>
      <c r="J8" s="22">
        <v>26484904</v>
      </c>
      <c r="K8" s="22">
        <v>9226192</v>
      </c>
      <c r="L8" s="22">
        <v>61598133</v>
      </c>
      <c r="M8" s="22">
        <v>-44379888</v>
      </c>
      <c r="N8" s="22">
        <v>26444437</v>
      </c>
      <c r="O8" s="22"/>
      <c r="P8" s="22"/>
      <c r="Q8" s="22"/>
      <c r="R8" s="22"/>
      <c r="S8" s="22"/>
      <c r="T8" s="22"/>
      <c r="U8" s="22"/>
      <c r="V8" s="22"/>
      <c r="W8" s="22">
        <v>52929341</v>
      </c>
      <c r="X8" s="22">
        <v>47102946</v>
      </c>
      <c r="Y8" s="22">
        <v>5826395</v>
      </c>
      <c r="Z8" s="23">
        <v>12.369491708650241</v>
      </c>
      <c r="AA8" s="20">
        <v>94205886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20279457</v>
      </c>
      <c r="D13" s="20"/>
      <c r="E13" s="21">
        <v>17000000</v>
      </c>
      <c r="F13" s="22">
        <v>17000000</v>
      </c>
      <c r="G13" s="22">
        <v>1852759</v>
      </c>
      <c r="H13" s="22">
        <v>1874587</v>
      </c>
      <c r="I13" s="22">
        <v>1882138</v>
      </c>
      <c r="J13" s="22">
        <v>5609484</v>
      </c>
      <c r="K13" s="22">
        <v>1907413</v>
      </c>
      <c r="L13" s="22">
        <v>1908154</v>
      </c>
      <c r="M13" s="22">
        <v>1950907</v>
      </c>
      <c r="N13" s="22">
        <v>5766474</v>
      </c>
      <c r="O13" s="22"/>
      <c r="P13" s="22"/>
      <c r="Q13" s="22"/>
      <c r="R13" s="22"/>
      <c r="S13" s="22"/>
      <c r="T13" s="22"/>
      <c r="U13" s="22"/>
      <c r="V13" s="22"/>
      <c r="W13" s="22">
        <v>11375958</v>
      </c>
      <c r="X13" s="22">
        <v>8500002</v>
      </c>
      <c r="Y13" s="22">
        <v>2875956</v>
      </c>
      <c r="Z13" s="23">
        <v>33.834768509466237</v>
      </c>
      <c r="AA13" s="20">
        <v>17000000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112860467</v>
      </c>
      <c r="D32" s="29">
        <f t="shared" ref="D32:Y32" si="0">SUM(D6:D31)</f>
        <v>0</v>
      </c>
      <c r="E32" s="30">
        <f t="shared" si="0"/>
        <v>111244964</v>
      </c>
      <c r="F32" s="31">
        <f t="shared" si="0"/>
        <v>111244964</v>
      </c>
      <c r="G32" s="31">
        <f t="shared" si="0"/>
        <v>10630419</v>
      </c>
      <c r="H32" s="31">
        <f t="shared" si="0"/>
        <v>11056333</v>
      </c>
      <c r="I32" s="31">
        <f t="shared" si="0"/>
        <v>10415225</v>
      </c>
      <c r="J32" s="31">
        <f t="shared" si="0"/>
        <v>32101977</v>
      </c>
      <c r="K32" s="31">
        <f t="shared" si="0"/>
        <v>11133996</v>
      </c>
      <c r="L32" s="31">
        <f t="shared" si="0"/>
        <v>63511843</v>
      </c>
      <c r="M32" s="31">
        <f t="shared" si="0"/>
        <v>-42428981</v>
      </c>
      <c r="N32" s="31">
        <f t="shared" si="0"/>
        <v>32216858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64318835</v>
      </c>
      <c r="X32" s="31">
        <f t="shared" si="0"/>
        <v>55622490</v>
      </c>
      <c r="Y32" s="31">
        <f t="shared" si="0"/>
        <v>8696345</v>
      </c>
      <c r="Z32" s="32">
        <f>+IF(X32&lt;&gt;0,+(Y32/X32)*100,0)</f>
        <v>15.634584140336042</v>
      </c>
      <c r="AA32" s="29">
        <f>SUM(AA6:AA31)</f>
        <v>111244964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11261520</v>
      </c>
      <c r="D34" s="20"/>
      <c r="E34" s="21">
        <v>20850099</v>
      </c>
      <c r="F34" s="22">
        <v>20850099</v>
      </c>
      <c r="G34" s="22">
        <v>1034644</v>
      </c>
      <c r="H34" s="22">
        <v>1030202</v>
      </c>
      <c r="I34" s="22">
        <v>1011972</v>
      </c>
      <c r="J34" s="22">
        <v>3076818</v>
      </c>
      <c r="K34" s="22">
        <v>838063</v>
      </c>
      <c r="L34" s="22">
        <v>1089931</v>
      </c>
      <c r="M34" s="22">
        <v>944691</v>
      </c>
      <c r="N34" s="22">
        <v>2872685</v>
      </c>
      <c r="O34" s="22"/>
      <c r="P34" s="22"/>
      <c r="Q34" s="22"/>
      <c r="R34" s="22"/>
      <c r="S34" s="22"/>
      <c r="T34" s="22"/>
      <c r="U34" s="22"/>
      <c r="V34" s="22"/>
      <c r="W34" s="22">
        <v>5949503</v>
      </c>
      <c r="X34" s="22">
        <v>10425054</v>
      </c>
      <c r="Y34" s="22">
        <v>-4475551</v>
      </c>
      <c r="Z34" s="23">
        <v>-42.930722469159392</v>
      </c>
      <c r="AA34" s="20">
        <v>20850099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9816</v>
      </c>
      <c r="D37" s="20"/>
      <c r="E37" s="21">
        <v>344616</v>
      </c>
      <c r="F37" s="22">
        <v>344616</v>
      </c>
      <c r="G37" s="22"/>
      <c r="H37" s="22">
        <v>513</v>
      </c>
      <c r="I37" s="22">
        <v>10175</v>
      </c>
      <c r="J37" s="22">
        <v>10688</v>
      </c>
      <c r="K37" s="22">
        <v>2572</v>
      </c>
      <c r="L37" s="22">
        <v>20794</v>
      </c>
      <c r="M37" s="22"/>
      <c r="N37" s="22">
        <v>23366</v>
      </c>
      <c r="O37" s="22"/>
      <c r="P37" s="22"/>
      <c r="Q37" s="22"/>
      <c r="R37" s="22"/>
      <c r="S37" s="22"/>
      <c r="T37" s="22"/>
      <c r="U37" s="22"/>
      <c r="V37" s="22"/>
      <c r="W37" s="22">
        <v>34054</v>
      </c>
      <c r="X37" s="22">
        <v>172308</v>
      </c>
      <c r="Y37" s="22">
        <v>-138254</v>
      </c>
      <c r="Z37" s="23">
        <v>-80.236553149012238</v>
      </c>
      <c r="AA37" s="20">
        <v>344616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41502619</v>
      </c>
      <c r="D41" s="20"/>
      <c r="E41" s="21">
        <v>23950777</v>
      </c>
      <c r="F41" s="22">
        <v>23950777</v>
      </c>
      <c r="G41" s="22">
        <v>360241</v>
      </c>
      <c r="H41" s="22">
        <v>5786977</v>
      </c>
      <c r="I41" s="22">
        <v>1402294</v>
      </c>
      <c r="J41" s="22">
        <v>7549512</v>
      </c>
      <c r="K41" s="22">
        <v>3763872</v>
      </c>
      <c r="L41" s="22">
        <v>3546198</v>
      </c>
      <c r="M41" s="22">
        <v>584375</v>
      </c>
      <c r="N41" s="22">
        <v>7894445</v>
      </c>
      <c r="O41" s="22"/>
      <c r="P41" s="22"/>
      <c r="Q41" s="22"/>
      <c r="R41" s="22"/>
      <c r="S41" s="22"/>
      <c r="T41" s="22"/>
      <c r="U41" s="22"/>
      <c r="V41" s="22"/>
      <c r="W41" s="22">
        <v>15443957</v>
      </c>
      <c r="X41" s="22">
        <v>11975388</v>
      </c>
      <c r="Y41" s="22">
        <v>3468569</v>
      </c>
      <c r="Z41" s="23">
        <v>28.964147132435293</v>
      </c>
      <c r="AA41" s="20">
        <v>23950777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3486</v>
      </c>
      <c r="D44" s="20"/>
      <c r="E44" s="21">
        <v>20000</v>
      </c>
      <c r="F44" s="22">
        <v>20000</v>
      </c>
      <c r="G44" s="22"/>
      <c r="H44" s="22">
        <v>50800</v>
      </c>
      <c r="I44" s="22">
        <v>241150</v>
      </c>
      <c r="J44" s="22">
        <v>291950</v>
      </c>
      <c r="K44" s="22">
        <v>483550</v>
      </c>
      <c r="L44" s="22">
        <v>60100</v>
      </c>
      <c r="M44" s="22">
        <v>931073</v>
      </c>
      <c r="N44" s="22">
        <v>1474723</v>
      </c>
      <c r="O44" s="22"/>
      <c r="P44" s="22"/>
      <c r="Q44" s="22"/>
      <c r="R44" s="22"/>
      <c r="S44" s="22"/>
      <c r="T44" s="22"/>
      <c r="U44" s="22"/>
      <c r="V44" s="22"/>
      <c r="W44" s="22">
        <v>1766673</v>
      </c>
      <c r="X44" s="22">
        <v>9996</v>
      </c>
      <c r="Y44" s="22">
        <v>1756677</v>
      </c>
      <c r="Z44" s="23">
        <v>17573.799519807922</v>
      </c>
      <c r="AA44" s="20">
        <v>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52777441</v>
      </c>
      <c r="D47" s="29">
        <f t="shared" ref="D47:Y47" si="1">SUM(D34:D46)</f>
        <v>0</v>
      </c>
      <c r="E47" s="30">
        <f t="shared" si="1"/>
        <v>75165492</v>
      </c>
      <c r="F47" s="31">
        <f t="shared" si="1"/>
        <v>75165492</v>
      </c>
      <c r="G47" s="31">
        <f t="shared" si="1"/>
        <v>1394885</v>
      </c>
      <c r="H47" s="31">
        <f t="shared" si="1"/>
        <v>6868492</v>
      </c>
      <c r="I47" s="31">
        <f t="shared" si="1"/>
        <v>2665591</v>
      </c>
      <c r="J47" s="31">
        <f t="shared" si="1"/>
        <v>10928968</v>
      </c>
      <c r="K47" s="31">
        <f t="shared" si="1"/>
        <v>5088057</v>
      </c>
      <c r="L47" s="31">
        <f t="shared" si="1"/>
        <v>4717023</v>
      </c>
      <c r="M47" s="31">
        <f t="shared" si="1"/>
        <v>2460139</v>
      </c>
      <c r="N47" s="31">
        <f t="shared" si="1"/>
        <v>12265219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23194187</v>
      </c>
      <c r="X47" s="31">
        <f t="shared" si="1"/>
        <v>37582746</v>
      </c>
      <c r="Y47" s="31">
        <f t="shared" si="1"/>
        <v>-14388559</v>
      </c>
      <c r="Z47" s="32">
        <f>+IF(X47&lt;&gt;0,+(Y47/X47)*100,0)</f>
        <v>-38.285012489507821</v>
      </c>
      <c r="AA47" s="29">
        <f>SUM(AA34:AA46)</f>
        <v>75165492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60083026</v>
      </c>
      <c r="D48" s="39">
        <f t="shared" si="2"/>
        <v>0</v>
      </c>
      <c r="E48" s="40">
        <f t="shared" si="2"/>
        <v>36079472</v>
      </c>
      <c r="F48" s="41">
        <f t="shared" si="2"/>
        <v>36079472</v>
      </c>
      <c r="G48" s="41">
        <f t="shared" si="2"/>
        <v>9235534</v>
      </c>
      <c r="H48" s="41">
        <f t="shared" si="2"/>
        <v>4187841</v>
      </c>
      <c r="I48" s="41">
        <f t="shared" si="2"/>
        <v>7749634</v>
      </c>
      <c r="J48" s="41">
        <f t="shared" si="2"/>
        <v>21173009</v>
      </c>
      <c r="K48" s="41">
        <f t="shared" si="2"/>
        <v>6045939</v>
      </c>
      <c r="L48" s="41">
        <f t="shared" si="2"/>
        <v>58794820</v>
      </c>
      <c r="M48" s="41">
        <f t="shared" si="2"/>
        <v>-44889120</v>
      </c>
      <c r="N48" s="41">
        <f t="shared" si="2"/>
        <v>19951639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41124648</v>
      </c>
      <c r="X48" s="41">
        <f t="shared" si="2"/>
        <v>18039744</v>
      </c>
      <c r="Y48" s="41">
        <f t="shared" si="2"/>
        <v>23084904</v>
      </c>
      <c r="Z48" s="42">
        <f>+IF(X48&lt;&gt;0,+(Y48/X48)*100,0)</f>
        <v>127.96691571676406</v>
      </c>
      <c r="AA48" s="39">
        <f>+AA32-AA47</f>
        <v>36079472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60083026</v>
      </c>
      <c r="D51" s="48">
        <f t="shared" si="3"/>
        <v>0</v>
      </c>
      <c r="E51" s="49">
        <f t="shared" si="3"/>
        <v>36079472</v>
      </c>
      <c r="F51" s="50">
        <f t="shared" si="3"/>
        <v>36079472</v>
      </c>
      <c r="G51" s="50">
        <f t="shared" si="3"/>
        <v>9235534</v>
      </c>
      <c r="H51" s="50">
        <f t="shared" si="3"/>
        <v>4187841</v>
      </c>
      <c r="I51" s="50">
        <f t="shared" si="3"/>
        <v>7749634</v>
      </c>
      <c r="J51" s="50">
        <f t="shared" si="3"/>
        <v>21173009</v>
      </c>
      <c r="K51" s="50">
        <f t="shared" si="3"/>
        <v>6045939</v>
      </c>
      <c r="L51" s="50">
        <f t="shared" si="3"/>
        <v>58794820</v>
      </c>
      <c r="M51" s="50">
        <f t="shared" si="3"/>
        <v>-44889120</v>
      </c>
      <c r="N51" s="50">
        <f t="shared" si="3"/>
        <v>19951639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41124648</v>
      </c>
      <c r="X51" s="50">
        <f t="shared" si="3"/>
        <v>18039744</v>
      </c>
      <c r="Y51" s="50">
        <f t="shared" si="3"/>
        <v>23084904</v>
      </c>
      <c r="Z51" s="51">
        <f>+IF(X51&lt;&gt;0,+(Y51/X51)*100,0)</f>
        <v>127.96691571676406</v>
      </c>
      <c r="AA51" s="48">
        <f>SUM(AA48:AA50)</f>
        <v>36079472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60083026</v>
      </c>
      <c r="D53" s="54">
        <f>+D51-D52</f>
        <v>0</v>
      </c>
      <c r="E53" s="55">
        <f t="shared" si="4"/>
        <v>36079472</v>
      </c>
      <c r="F53" s="56">
        <f t="shared" si="4"/>
        <v>36079472</v>
      </c>
      <c r="G53" s="56">
        <f t="shared" si="4"/>
        <v>9235534</v>
      </c>
      <c r="H53" s="56">
        <f t="shared" si="4"/>
        <v>4187841</v>
      </c>
      <c r="I53" s="56">
        <f t="shared" si="4"/>
        <v>7749634</v>
      </c>
      <c r="J53" s="56">
        <f t="shared" si="4"/>
        <v>21173009</v>
      </c>
      <c r="K53" s="56">
        <f t="shared" si="4"/>
        <v>6045939</v>
      </c>
      <c r="L53" s="56">
        <f t="shared" si="4"/>
        <v>58794820</v>
      </c>
      <c r="M53" s="56">
        <f t="shared" si="4"/>
        <v>-44889120</v>
      </c>
      <c r="N53" s="56">
        <f t="shared" si="4"/>
        <v>19951639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41124648</v>
      </c>
      <c r="X53" s="56">
        <f t="shared" si="4"/>
        <v>18039744</v>
      </c>
      <c r="Y53" s="56">
        <f t="shared" si="4"/>
        <v>23084904</v>
      </c>
      <c r="Z53" s="57">
        <f>+IF(X53&lt;&gt;0,+(Y53/X53)*100,0)</f>
        <v>127.96691571676406</v>
      </c>
      <c r="AA53" s="54">
        <f>+AA51-AA52</f>
        <v>36079472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60083026</v>
      </c>
      <c r="D56" s="48">
        <f>SUM(D53:D55)</f>
        <v>0</v>
      </c>
      <c r="E56" s="49">
        <f t="shared" si="5"/>
        <v>36079472</v>
      </c>
      <c r="F56" s="50">
        <f t="shared" si="5"/>
        <v>36079472</v>
      </c>
      <c r="G56" s="50">
        <f t="shared" si="5"/>
        <v>9235534</v>
      </c>
      <c r="H56" s="50">
        <f t="shared" si="5"/>
        <v>4187841</v>
      </c>
      <c r="I56" s="50">
        <f t="shared" si="5"/>
        <v>7749634</v>
      </c>
      <c r="J56" s="50">
        <f t="shared" si="5"/>
        <v>21173009</v>
      </c>
      <c r="K56" s="50">
        <f t="shared" si="5"/>
        <v>6045939</v>
      </c>
      <c r="L56" s="50">
        <f t="shared" si="5"/>
        <v>58794820</v>
      </c>
      <c r="M56" s="50">
        <f t="shared" si="5"/>
        <v>-44889120</v>
      </c>
      <c r="N56" s="50">
        <f t="shared" si="5"/>
        <v>19951639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41124648</v>
      </c>
      <c r="X56" s="50">
        <f t="shared" si="5"/>
        <v>18039744</v>
      </c>
      <c r="Y56" s="50">
        <f t="shared" si="5"/>
        <v>23084904</v>
      </c>
      <c r="Z56" s="51">
        <f>+IF(X56&lt;&gt;0,+(Y56/X56)*100,0)</f>
        <v>127.96691571676406</v>
      </c>
      <c r="AA56" s="48">
        <f>SUM(AA53:AA55)</f>
        <v>36079472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60083026</v>
      </c>
      <c r="D59" s="65">
        <f>SUM(D56:D58)</f>
        <v>0</v>
      </c>
      <c r="E59" s="66">
        <f t="shared" si="6"/>
        <v>36079472</v>
      </c>
      <c r="F59" s="67">
        <f t="shared" si="6"/>
        <v>36079472</v>
      </c>
      <c r="G59" s="67">
        <f t="shared" si="6"/>
        <v>9235534</v>
      </c>
      <c r="H59" s="67">
        <f t="shared" si="6"/>
        <v>4187841</v>
      </c>
      <c r="I59" s="67">
        <f t="shared" si="6"/>
        <v>7749634</v>
      </c>
      <c r="J59" s="67">
        <f t="shared" si="6"/>
        <v>21173009</v>
      </c>
      <c r="K59" s="67">
        <f t="shared" si="6"/>
        <v>6045939</v>
      </c>
      <c r="L59" s="67">
        <f t="shared" si="6"/>
        <v>58794820</v>
      </c>
      <c r="M59" s="67">
        <f t="shared" si="6"/>
        <v>-44889120</v>
      </c>
      <c r="N59" s="67">
        <f t="shared" si="6"/>
        <v>19951639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41124648</v>
      </c>
      <c r="X59" s="67">
        <f t="shared" si="6"/>
        <v>18039744</v>
      </c>
      <c r="Y59" s="67">
        <f t="shared" si="6"/>
        <v>23084904</v>
      </c>
      <c r="Z59" s="68">
        <f>+IF(X59&lt;&gt;0,+(Y59/X59)*100,0)</f>
        <v>127.96691571676406</v>
      </c>
      <c r="AA59" s="65">
        <f>SUM(AA56:AA58)</f>
        <v>36079472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30971</v>
      </c>
      <c r="D6" s="20"/>
      <c r="E6" s="21">
        <v>39078</v>
      </c>
      <c r="F6" s="22">
        <v>39078</v>
      </c>
      <c r="G6" s="22"/>
      <c r="H6" s="22">
        <v>2696</v>
      </c>
      <c r="I6" s="22">
        <v>4893</v>
      </c>
      <c r="J6" s="22">
        <v>7589</v>
      </c>
      <c r="K6" s="22">
        <v>391</v>
      </c>
      <c r="L6" s="22">
        <v>5556</v>
      </c>
      <c r="M6" s="22"/>
      <c r="N6" s="22">
        <v>5947</v>
      </c>
      <c r="O6" s="22"/>
      <c r="P6" s="22"/>
      <c r="Q6" s="22"/>
      <c r="R6" s="22"/>
      <c r="S6" s="22"/>
      <c r="T6" s="22"/>
      <c r="U6" s="22"/>
      <c r="V6" s="22"/>
      <c r="W6" s="22">
        <v>13536</v>
      </c>
      <c r="X6" s="22">
        <v>19542</v>
      </c>
      <c r="Y6" s="22">
        <v>-6006</v>
      </c>
      <c r="Z6" s="23">
        <v>-30.733804114215534</v>
      </c>
      <c r="AA6" s="20">
        <v>39078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638799811</v>
      </c>
      <c r="D8" s="20"/>
      <c r="E8" s="21">
        <v>1017211410</v>
      </c>
      <c r="F8" s="22">
        <v>1017211410</v>
      </c>
      <c r="G8" s="22">
        <v>59306874</v>
      </c>
      <c r="H8" s="22">
        <v>64333904</v>
      </c>
      <c r="I8" s="22">
        <v>63066061</v>
      </c>
      <c r="J8" s="22">
        <v>186706839</v>
      </c>
      <c r="K8" s="22">
        <v>64174489</v>
      </c>
      <c r="L8" s="22">
        <v>115236623</v>
      </c>
      <c r="M8" s="22">
        <v>11742783</v>
      </c>
      <c r="N8" s="22">
        <v>191153895</v>
      </c>
      <c r="O8" s="22"/>
      <c r="P8" s="22"/>
      <c r="Q8" s="22"/>
      <c r="R8" s="22"/>
      <c r="S8" s="22"/>
      <c r="T8" s="22"/>
      <c r="U8" s="22"/>
      <c r="V8" s="22"/>
      <c r="W8" s="22">
        <v>377860734</v>
      </c>
      <c r="X8" s="22">
        <v>509581558</v>
      </c>
      <c r="Y8" s="22">
        <v>-131720824</v>
      </c>
      <c r="Z8" s="23">
        <v>-25.848820847633579</v>
      </c>
      <c r="AA8" s="20">
        <v>1017211410</v>
      </c>
    </row>
    <row r="9" spans="1:27" x14ac:dyDescent="0.25">
      <c r="A9" s="19" t="s">
        <v>37</v>
      </c>
      <c r="B9" s="15" t="s">
        <v>32</v>
      </c>
      <c r="C9" s="20">
        <v>-227498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2174</v>
      </c>
      <c r="D10" s="20"/>
      <c r="E10" s="21">
        <v>407978</v>
      </c>
      <c r="F10" s="22">
        <v>407978</v>
      </c>
      <c r="G10" s="22"/>
      <c r="H10" s="22"/>
      <c r="I10" s="22"/>
      <c r="J10" s="22"/>
      <c r="K10" s="22"/>
      <c r="L10" s="22"/>
      <c r="M10" s="22">
        <v>13919</v>
      </c>
      <c r="N10" s="22">
        <v>13919</v>
      </c>
      <c r="O10" s="22"/>
      <c r="P10" s="22"/>
      <c r="Q10" s="22"/>
      <c r="R10" s="22"/>
      <c r="S10" s="22"/>
      <c r="T10" s="22"/>
      <c r="U10" s="22"/>
      <c r="V10" s="22"/>
      <c r="W10" s="22">
        <v>13919</v>
      </c>
      <c r="X10" s="22">
        <v>203988</v>
      </c>
      <c r="Y10" s="22">
        <v>-190069</v>
      </c>
      <c r="Z10" s="23">
        <v>-93.176559405455222</v>
      </c>
      <c r="AA10" s="20">
        <v>407978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77194427</v>
      </c>
      <c r="D13" s="20"/>
      <c r="E13" s="21">
        <v>141202827</v>
      </c>
      <c r="F13" s="22">
        <v>141202827</v>
      </c>
      <c r="G13" s="22">
        <v>6836533</v>
      </c>
      <c r="H13" s="22">
        <v>5862918</v>
      </c>
      <c r="I13" s="22">
        <v>6947350</v>
      </c>
      <c r="J13" s="22">
        <v>19646801</v>
      </c>
      <c r="K13" s="22">
        <v>14906761</v>
      </c>
      <c r="L13" s="22">
        <v>15502497</v>
      </c>
      <c r="M13" s="22">
        <v>15542759</v>
      </c>
      <c r="N13" s="22">
        <v>45952017</v>
      </c>
      <c r="O13" s="22"/>
      <c r="P13" s="22"/>
      <c r="Q13" s="22"/>
      <c r="R13" s="22"/>
      <c r="S13" s="22"/>
      <c r="T13" s="22"/>
      <c r="U13" s="22"/>
      <c r="V13" s="22"/>
      <c r="W13" s="22">
        <v>65598818</v>
      </c>
      <c r="X13" s="22">
        <v>70601412</v>
      </c>
      <c r="Y13" s="22">
        <v>-5002594</v>
      </c>
      <c r="Z13" s="23">
        <v>-7.0856854817577863</v>
      </c>
      <c r="AA13" s="20">
        <v>141202827</v>
      </c>
    </row>
    <row r="14" spans="1:27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2372460</v>
      </c>
      <c r="Y14" s="22">
        <v>-2372460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259169</v>
      </c>
      <c r="F19" s="22">
        <v>259169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129582</v>
      </c>
      <c r="Y19" s="22">
        <v>-129582</v>
      </c>
      <c r="Z19" s="23">
        <v>-100</v>
      </c>
      <c r="AA19" s="20">
        <v>259169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475176</v>
      </c>
      <c r="F23" s="22">
        <v>475176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237588</v>
      </c>
      <c r="Y23" s="22">
        <v>-237588</v>
      </c>
      <c r="Z23" s="23">
        <v>-100</v>
      </c>
      <c r="AA23" s="20">
        <v>475176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125064412</v>
      </c>
      <c r="D25" s="20"/>
      <c r="E25" s="21">
        <v>293326522</v>
      </c>
      <c r="F25" s="22">
        <v>293326522</v>
      </c>
      <c r="G25" s="22"/>
      <c r="H25" s="22">
        <v>101468044</v>
      </c>
      <c r="I25" s="22"/>
      <c r="J25" s="22">
        <v>101468044</v>
      </c>
      <c r="K25" s="22"/>
      <c r="L25" s="22"/>
      <c r="M25" s="22">
        <v>6275828</v>
      </c>
      <c r="N25" s="22">
        <v>6275828</v>
      </c>
      <c r="O25" s="22"/>
      <c r="P25" s="22"/>
      <c r="Q25" s="22"/>
      <c r="R25" s="22"/>
      <c r="S25" s="22"/>
      <c r="T25" s="22"/>
      <c r="U25" s="22"/>
      <c r="V25" s="22"/>
      <c r="W25" s="22">
        <v>107743872</v>
      </c>
      <c r="X25" s="22">
        <v>149344491</v>
      </c>
      <c r="Y25" s="22">
        <v>-41600619</v>
      </c>
      <c r="Z25" s="23">
        <v>-27.855476101893846</v>
      </c>
      <c r="AA25" s="20">
        <v>293326522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840879907</v>
      </c>
      <c r="D32" s="29">
        <f t="shared" ref="D32:Y32" si="0">SUM(D6:D31)</f>
        <v>0</v>
      </c>
      <c r="E32" s="30">
        <f t="shared" si="0"/>
        <v>1457667077</v>
      </c>
      <c r="F32" s="31">
        <f t="shared" si="0"/>
        <v>1457667077</v>
      </c>
      <c r="G32" s="31">
        <f t="shared" si="0"/>
        <v>66143407</v>
      </c>
      <c r="H32" s="31">
        <f t="shared" si="0"/>
        <v>171667562</v>
      </c>
      <c r="I32" s="31">
        <f t="shared" si="0"/>
        <v>70018304</v>
      </c>
      <c r="J32" s="31">
        <f t="shared" si="0"/>
        <v>307829273</v>
      </c>
      <c r="K32" s="31">
        <f t="shared" si="0"/>
        <v>79081641</v>
      </c>
      <c r="L32" s="31">
        <f t="shared" si="0"/>
        <v>130744676</v>
      </c>
      <c r="M32" s="31">
        <f t="shared" si="0"/>
        <v>33575289</v>
      </c>
      <c r="N32" s="31">
        <f t="shared" si="0"/>
        <v>243401606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551230879</v>
      </c>
      <c r="X32" s="31">
        <f t="shared" si="0"/>
        <v>732490621</v>
      </c>
      <c r="Y32" s="31">
        <f t="shared" si="0"/>
        <v>-181259742</v>
      </c>
      <c r="Z32" s="32">
        <f>+IF(X32&lt;&gt;0,+(Y32/X32)*100,0)</f>
        <v>-24.745674115600725</v>
      </c>
      <c r="AA32" s="29">
        <f>SUM(AA6:AA31)</f>
        <v>1457667077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210669964</v>
      </c>
      <c r="D34" s="20"/>
      <c r="E34" s="21">
        <v>243097396</v>
      </c>
      <c r="F34" s="22">
        <v>243097396</v>
      </c>
      <c r="G34" s="22">
        <v>15117360</v>
      </c>
      <c r="H34" s="22">
        <v>14185394</v>
      </c>
      <c r="I34" s="22">
        <v>19694098</v>
      </c>
      <c r="J34" s="22">
        <v>48996852</v>
      </c>
      <c r="K34" s="22">
        <v>17816718</v>
      </c>
      <c r="L34" s="22">
        <v>19218961</v>
      </c>
      <c r="M34" s="22">
        <v>18524062</v>
      </c>
      <c r="N34" s="22">
        <v>55559741</v>
      </c>
      <c r="O34" s="22"/>
      <c r="P34" s="22"/>
      <c r="Q34" s="22"/>
      <c r="R34" s="22"/>
      <c r="S34" s="22"/>
      <c r="T34" s="22"/>
      <c r="U34" s="22"/>
      <c r="V34" s="22"/>
      <c r="W34" s="22">
        <v>104556593</v>
      </c>
      <c r="X34" s="22">
        <v>120626834</v>
      </c>
      <c r="Y34" s="22">
        <v>-16070241</v>
      </c>
      <c r="Z34" s="23">
        <v>-13.322277031659475</v>
      </c>
      <c r="AA34" s="20">
        <v>243097396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14697340</v>
      </c>
      <c r="D37" s="20"/>
      <c r="E37" s="21">
        <v>39650099</v>
      </c>
      <c r="F37" s="22">
        <v>39650099</v>
      </c>
      <c r="G37" s="22">
        <v>31039</v>
      </c>
      <c r="H37" s="22">
        <v>1501870</v>
      </c>
      <c r="I37" s="22">
        <v>782565</v>
      </c>
      <c r="J37" s="22">
        <v>2315474</v>
      </c>
      <c r="K37" s="22">
        <v>3331361</v>
      </c>
      <c r="L37" s="22">
        <v>5604418</v>
      </c>
      <c r="M37" s="22">
        <v>3908822</v>
      </c>
      <c r="N37" s="22">
        <v>12844601</v>
      </c>
      <c r="O37" s="22"/>
      <c r="P37" s="22"/>
      <c r="Q37" s="22"/>
      <c r="R37" s="22"/>
      <c r="S37" s="22"/>
      <c r="T37" s="22"/>
      <c r="U37" s="22"/>
      <c r="V37" s="22"/>
      <c r="W37" s="22">
        <v>15160075</v>
      </c>
      <c r="X37" s="22">
        <v>19725695</v>
      </c>
      <c r="Y37" s="22">
        <v>-4565620</v>
      </c>
      <c r="Z37" s="23">
        <v>-23.145546962984067</v>
      </c>
      <c r="AA37" s="20">
        <v>39650099</v>
      </c>
    </row>
    <row r="38" spans="1:27" x14ac:dyDescent="0.25">
      <c r="A38" s="19" t="s">
        <v>64</v>
      </c>
      <c r="B38" s="15" t="s">
        <v>32</v>
      </c>
      <c r="C38" s="20">
        <v>176527903</v>
      </c>
      <c r="D38" s="20"/>
      <c r="E38" s="21">
        <v>326496272</v>
      </c>
      <c r="F38" s="22">
        <v>326496272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163248150</v>
      </c>
      <c r="Y38" s="22">
        <v>-163248150</v>
      </c>
      <c r="Z38" s="23">
        <v>-100</v>
      </c>
      <c r="AA38" s="20">
        <v>326496272</v>
      </c>
    </row>
    <row r="39" spans="1:27" x14ac:dyDescent="0.25">
      <c r="A39" s="19" t="s">
        <v>65</v>
      </c>
      <c r="B39" s="15" t="s">
        <v>32</v>
      </c>
      <c r="C39" s="20">
        <v>63449556</v>
      </c>
      <c r="D39" s="20"/>
      <c r="E39" s="21">
        <v>282409780</v>
      </c>
      <c r="F39" s="22">
        <v>282409780</v>
      </c>
      <c r="G39" s="22"/>
      <c r="H39" s="22">
        <v>385174</v>
      </c>
      <c r="I39" s="22">
        <v>17402111</v>
      </c>
      <c r="J39" s="22">
        <v>17787285</v>
      </c>
      <c r="K39" s="22">
        <v>5929095</v>
      </c>
      <c r="L39" s="22">
        <v>11665603</v>
      </c>
      <c r="M39" s="22">
        <v>192587</v>
      </c>
      <c r="N39" s="22">
        <v>17787285</v>
      </c>
      <c r="O39" s="22"/>
      <c r="P39" s="22"/>
      <c r="Q39" s="22"/>
      <c r="R39" s="22"/>
      <c r="S39" s="22"/>
      <c r="T39" s="22"/>
      <c r="U39" s="22"/>
      <c r="V39" s="22"/>
      <c r="W39" s="22">
        <v>35574570</v>
      </c>
      <c r="X39" s="22">
        <v>141204906</v>
      </c>
      <c r="Y39" s="22">
        <v>-105630336</v>
      </c>
      <c r="Z39" s="23">
        <v>-74.806420677763143</v>
      </c>
      <c r="AA39" s="20">
        <v>282409780</v>
      </c>
    </row>
    <row r="40" spans="1:27" x14ac:dyDescent="0.25">
      <c r="A40" s="19" t="s">
        <v>40</v>
      </c>
      <c r="B40" s="15" t="s">
        <v>32</v>
      </c>
      <c r="C40" s="20">
        <v>174557668</v>
      </c>
      <c r="D40" s="20"/>
      <c r="E40" s="21">
        <v>128099</v>
      </c>
      <c r="F40" s="22">
        <v>128099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64056</v>
      </c>
      <c r="Y40" s="22">
        <v>-64056</v>
      </c>
      <c r="Z40" s="23">
        <v>-100</v>
      </c>
      <c r="AA40" s="20">
        <v>128099</v>
      </c>
    </row>
    <row r="41" spans="1:27" x14ac:dyDescent="0.25">
      <c r="A41" s="19" t="s">
        <v>66</v>
      </c>
      <c r="B41" s="15" t="s">
        <v>32</v>
      </c>
      <c r="C41" s="20">
        <v>311627579</v>
      </c>
      <c r="D41" s="20"/>
      <c r="E41" s="21">
        <v>355794989</v>
      </c>
      <c r="F41" s="22">
        <v>355794989</v>
      </c>
      <c r="G41" s="22">
        <v>1257407</v>
      </c>
      <c r="H41" s="22">
        <v>12202265</v>
      </c>
      <c r="I41" s="22">
        <v>27770300</v>
      </c>
      <c r="J41" s="22">
        <v>41229972</v>
      </c>
      <c r="K41" s="22">
        <v>21631360</v>
      </c>
      <c r="L41" s="22">
        <v>6430814</v>
      </c>
      <c r="M41" s="22">
        <v>39462516</v>
      </c>
      <c r="N41" s="22">
        <v>67524690</v>
      </c>
      <c r="O41" s="22"/>
      <c r="P41" s="22"/>
      <c r="Q41" s="22"/>
      <c r="R41" s="22"/>
      <c r="S41" s="22"/>
      <c r="T41" s="22"/>
      <c r="U41" s="22"/>
      <c r="V41" s="22"/>
      <c r="W41" s="22">
        <v>108754662</v>
      </c>
      <c r="X41" s="22">
        <v>177897570</v>
      </c>
      <c r="Y41" s="22">
        <v>-69142908</v>
      </c>
      <c r="Z41" s="23">
        <v>-38.866696155546137</v>
      </c>
      <c r="AA41" s="20">
        <v>355794989</v>
      </c>
    </row>
    <row r="42" spans="1:27" x14ac:dyDescent="0.25">
      <c r="A42" s="19" t="s">
        <v>67</v>
      </c>
      <c r="B42" s="15" t="s">
        <v>32</v>
      </c>
      <c r="C42" s="20">
        <v>176952447</v>
      </c>
      <c r="D42" s="20"/>
      <c r="E42" s="21">
        <v>4713940</v>
      </c>
      <c r="F42" s="22">
        <v>4713940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2356968</v>
      </c>
      <c r="Y42" s="22">
        <v>-2356968</v>
      </c>
      <c r="Z42" s="23">
        <v>-100</v>
      </c>
      <c r="AA42" s="20">
        <v>4713940</v>
      </c>
    </row>
    <row r="43" spans="1:27" x14ac:dyDescent="0.25">
      <c r="A43" s="19" t="s">
        <v>68</v>
      </c>
      <c r="B43" s="15" t="s">
        <v>32</v>
      </c>
      <c r="C43" s="20">
        <v>58596838</v>
      </c>
      <c r="D43" s="20"/>
      <c r="E43" s="21">
        <v>1800000</v>
      </c>
      <c r="F43" s="22">
        <v>1800000</v>
      </c>
      <c r="G43" s="22"/>
      <c r="H43" s="22"/>
      <c r="I43" s="22">
        <v>41490865</v>
      </c>
      <c r="J43" s="22">
        <v>41490865</v>
      </c>
      <c r="K43" s="22">
        <v>1596048</v>
      </c>
      <c r="L43" s="22">
        <v>-242721</v>
      </c>
      <c r="M43" s="22">
        <v>4977</v>
      </c>
      <c r="N43" s="22">
        <v>1358304</v>
      </c>
      <c r="O43" s="22"/>
      <c r="P43" s="22"/>
      <c r="Q43" s="22"/>
      <c r="R43" s="22"/>
      <c r="S43" s="22"/>
      <c r="T43" s="22"/>
      <c r="U43" s="22"/>
      <c r="V43" s="22"/>
      <c r="W43" s="22">
        <v>42849169</v>
      </c>
      <c r="X43" s="22">
        <v>900000</v>
      </c>
      <c r="Y43" s="22">
        <v>41949169</v>
      </c>
      <c r="Z43" s="23">
        <v>4661.0187777777774</v>
      </c>
      <c r="AA43" s="20">
        <v>1800000</v>
      </c>
    </row>
    <row r="44" spans="1:27" x14ac:dyDescent="0.25">
      <c r="A44" s="19" t="s">
        <v>69</v>
      </c>
      <c r="B44" s="15" t="s">
        <v>32</v>
      </c>
      <c r="C44" s="20">
        <v>5990292</v>
      </c>
      <c r="D44" s="20"/>
      <c r="E44" s="21">
        <v>30046722</v>
      </c>
      <c r="F44" s="22">
        <v>30046722</v>
      </c>
      <c r="G44" s="22">
        <v>211959</v>
      </c>
      <c r="H44" s="22">
        <v>792313</v>
      </c>
      <c r="I44" s="22">
        <v>826686</v>
      </c>
      <c r="J44" s="22">
        <v>1830958</v>
      </c>
      <c r="K44" s="22">
        <v>893790</v>
      </c>
      <c r="L44" s="22">
        <v>692282</v>
      </c>
      <c r="M44" s="22">
        <v>1514993</v>
      </c>
      <c r="N44" s="22">
        <v>3101065</v>
      </c>
      <c r="O44" s="22"/>
      <c r="P44" s="22"/>
      <c r="Q44" s="22"/>
      <c r="R44" s="22"/>
      <c r="S44" s="22"/>
      <c r="T44" s="22"/>
      <c r="U44" s="22"/>
      <c r="V44" s="22"/>
      <c r="W44" s="22">
        <v>4932023</v>
      </c>
      <c r="X44" s="22">
        <v>15032436</v>
      </c>
      <c r="Y44" s="22">
        <v>-10100413</v>
      </c>
      <c r="Z44" s="23">
        <v>-67.19079329524503</v>
      </c>
      <c r="AA44" s="20">
        <v>30046722</v>
      </c>
    </row>
    <row r="45" spans="1:27" x14ac:dyDescent="0.25">
      <c r="A45" s="19" t="s">
        <v>70</v>
      </c>
      <c r="B45" s="15" t="s">
        <v>32</v>
      </c>
      <c r="C45" s="20">
        <v>89196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1193158783</v>
      </c>
      <c r="D47" s="29">
        <f t="shared" ref="D47:Y47" si="1">SUM(D34:D46)</f>
        <v>0</v>
      </c>
      <c r="E47" s="30">
        <f t="shared" si="1"/>
        <v>1284137297</v>
      </c>
      <c r="F47" s="31">
        <f t="shared" si="1"/>
        <v>1284137297</v>
      </c>
      <c r="G47" s="31">
        <f t="shared" si="1"/>
        <v>16617765</v>
      </c>
      <c r="H47" s="31">
        <f t="shared" si="1"/>
        <v>29067016</v>
      </c>
      <c r="I47" s="31">
        <f t="shared" si="1"/>
        <v>107966625</v>
      </c>
      <c r="J47" s="31">
        <f t="shared" si="1"/>
        <v>153651406</v>
      </c>
      <c r="K47" s="31">
        <f t="shared" si="1"/>
        <v>51198372</v>
      </c>
      <c r="L47" s="31">
        <f t="shared" si="1"/>
        <v>43369357</v>
      </c>
      <c r="M47" s="31">
        <f t="shared" si="1"/>
        <v>63607957</v>
      </c>
      <c r="N47" s="31">
        <f t="shared" si="1"/>
        <v>158175686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311827092</v>
      </c>
      <c r="X47" s="31">
        <f t="shared" si="1"/>
        <v>641056615</v>
      </c>
      <c r="Y47" s="31">
        <f t="shared" si="1"/>
        <v>-329229523</v>
      </c>
      <c r="Z47" s="32">
        <f>+IF(X47&lt;&gt;0,+(Y47/X47)*100,0)</f>
        <v>-51.357324032917127</v>
      </c>
      <c r="AA47" s="29">
        <f>SUM(AA34:AA46)</f>
        <v>1284137297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-352278876</v>
      </c>
      <c r="D48" s="39">
        <f t="shared" si="2"/>
        <v>0</v>
      </c>
      <c r="E48" s="40">
        <f t="shared" si="2"/>
        <v>173529780</v>
      </c>
      <c r="F48" s="41">
        <f t="shared" si="2"/>
        <v>173529780</v>
      </c>
      <c r="G48" s="41">
        <f t="shared" si="2"/>
        <v>49525642</v>
      </c>
      <c r="H48" s="41">
        <f t="shared" si="2"/>
        <v>142600546</v>
      </c>
      <c r="I48" s="41">
        <f t="shared" si="2"/>
        <v>-37948321</v>
      </c>
      <c r="J48" s="41">
        <f t="shared" si="2"/>
        <v>154177867</v>
      </c>
      <c r="K48" s="41">
        <f t="shared" si="2"/>
        <v>27883269</v>
      </c>
      <c r="L48" s="41">
        <f t="shared" si="2"/>
        <v>87375319</v>
      </c>
      <c r="M48" s="41">
        <f t="shared" si="2"/>
        <v>-30032668</v>
      </c>
      <c r="N48" s="41">
        <f t="shared" si="2"/>
        <v>85225920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239403787</v>
      </c>
      <c r="X48" s="41">
        <f t="shared" si="2"/>
        <v>91434006</v>
      </c>
      <c r="Y48" s="41">
        <f t="shared" si="2"/>
        <v>147969781</v>
      </c>
      <c r="Z48" s="42">
        <f>+IF(X48&lt;&gt;0,+(Y48/X48)*100,0)</f>
        <v>161.83232855399555</v>
      </c>
      <c r="AA48" s="39">
        <f>+AA32-AA47</f>
        <v>173529780</v>
      </c>
    </row>
    <row r="49" spans="1:27" x14ac:dyDescent="0.25">
      <c r="A49" s="43" t="s">
        <v>74</v>
      </c>
      <c r="B49" s="15" t="s">
        <v>32</v>
      </c>
      <c r="C49" s="20">
        <v>39708609</v>
      </c>
      <c r="D49" s="20"/>
      <c r="E49" s="21">
        <v>450700058</v>
      </c>
      <c r="F49" s="22">
        <v>450700058</v>
      </c>
      <c r="G49" s="22">
        <v>701998</v>
      </c>
      <c r="H49" s="22">
        <v>701998</v>
      </c>
      <c r="I49" s="22">
        <v>7445551</v>
      </c>
      <c r="J49" s="22">
        <v>8849547</v>
      </c>
      <c r="K49" s="22"/>
      <c r="L49" s="22">
        <v>9526524</v>
      </c>
      <c r="M49" s="22">
        <v>12605298</v>
      </c>
      <c r="N49" s="22">
        <v>22131822</v>
      </c>
      <c r="O49" s="22"/>
      <c r="P49" s="22"/>
      <c r="Q49" s="22"/>
      <c r="R49" s="22"/>
      <c r="S49" s="22"/>
      <c r="T49" s="22"/>
      <c r="U49" s="22"/>
      <c r="V49" s="22"/>
      <c r="W49" s="22">
        <v>30981369</v>
      </c>
      <c r="X49" s="22">
        <v>225350028</v>
      </c>
      <c r="Y49" s="22">
        <v>-194368659</v>
      </c>
      <c r="Z49" s="23">
        <v>-86.251890325924435</v>
      </c>
      <c r="AA49" s="20">
        <v>450700058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-312570267</v>
      </c>
      <c r="D51" s="48">
        <f t="shared" si="3"/>
        <v>0</v>
      </c>
      <c r="E51" s="49">
        <f t="shared" si="3"/>
        <v>624229838</v>
      </c>
      <c r="F51" s="50">
        <f t="shared" si="3"/>
        <v>624229838</v>
      </c>
      <c r="G51" s="50">
        <f t="shared" si="3"/>
        <v>50227640</v>
      </c>
      <c r="H51" s="50">
        <f t="shared" si="3"/>
        <v>143302544</v>
      </c>
      <c r="I51" s="50">
        <f t="shared" si="3"/>
        <v>-30502770</v>
      </c>
      <c r="J51" s="50">
        <f t="shared" si="3"/>
        <v>163027414</v>
      </c>
      <c r="K51" s="50">
        <f t="shared" si="3"/>
        <v>27883269</v>
      </c>
      <c r="L51" s="50">
        <f t="shared" si="3"/>
        <v>96901843</v>
      </c>
      <c r="M51" s="50">
        <f t="shared" si="3"/>
        <v>-17427370</v>
      </c>
      <c r="N51" s="50">
        <f t="shared" si="3"/>
        <v>107357742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270385156</v>
      </c>
      <c r="X51" s="50">
        <f t="shared" si="3"/>
        <v>316784034</v>
      </c>
      <c r="Y51" s="50">
        <f t="shared" si="3"/>
        <v>-46398878</v>
      </c>
      <c r="Z51" s="51">
        <f>+IF(X51&lt;&gt;0,+(Y51/X51)*100,0)</f>
        <v>-14.646848647681532</v>
      </c>
      <c r="AA51" s="48">
        <f>SUM(AA48:AA50)</f>
        <v>624229838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-312570267</v>
      </c>
      <c r="D53" s="54">
        <f>+D51-D52</f>
        <v>0</v>
      </c>
      <c r="E53" s="55">
        <f t="shared" si="4"/>
        <v>624229838</v>
      </c>
      <c r="F53" s="56">
        <f t="shared" si="4"/>
        <v>624229838</v>
      </c>
      <c r="G53" s="56">
        <f t="shared" si="4"/>
        <v>50227640</v>
      </c>
      <c r="H53" s="56">
        <f t="shared" si="4"/>
        <v>143302544</v>
      </c>
      <c r="I53" s="56">
        <f t="shared" si="4"/>
        <v>-30502770</v>
      </c>
      <c r="J53" s="56">
        <f t="shared" si="4"/>
        <v>163027414</v>
      </c>
      <c r="K53" s="56">
        <f t="shared" si="4"/>
        <v>27883269</v>
      </c>
      <c r="L53" s="56">
        <f t="shared" si="4"/>
        <v>96901843</v>
      </c>
      <c r="M53" s="56">
        <f t="shared" si="4"/>
        <v>-17427370</v>
      </c>
      <c r="N53" s="56">
        <f t="shared" si="4"/>
        <v>107357742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270385156</v>
      </c>
      <c r="X53" s="56">
        <f t="shared" si="4"/>
        <v>316784034</v>
      </c>
      <c r="Y53" s="56">
        <f t="shared" si="4"/>
        <v>-46398878</v>
      </c>
      <c r="Z53" s="57">
        <f>+IF(X53&lt;&gt;0,+(Y53/X53)*100,0)</f>
        <v>-14.646848647681532</v>
      </c>
      <c r="AA53" s="54">
        <f>+AA51-AA52</f>
        <v>624229838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-312570267</v>
      </c>
      <c r="D56" s="48">
        <f>SUM(D53:D55)</f>
        <v>0</v>
      </c>
      <c r="E56" s="49">
        <f t="shared" si="5"/>
        <v>624229838</v>
      </c>
      <c r="F56" s="50">
        <f t="shared" si="5"/>
        <v>624229838</v>
      </c>
      <c r="G56" s="50">
        <f t="shared" si="5"/>
        <v>50227640</v>
      </c>
      <c r="H56" s="50">
        <f t="shared" si="5"/>
        <v>143302544</v>
      </c>
      <c r="I56" s="50">
        <f t="shared" si="5"/>
        <v>-30502770</v>
      </c>
      <c r="J56" s="50">
        <f t="shared" si="5"/>
        <v>163027414</v>
      </c>
      <c r="K56" s="50">
        <f t="shared" si="5"/>
        <v>27883269</v>
      </c>
      <c r="L56" s="50">
        <f t="shared" si="5"/>
        <v>96901843</v>
      </c>
      <c r="M56" s="50">
        <f t="shared" si="5"/>
        <v>-17427370</v>
      </c>
      <c r="N56" s="50">
        <f t="shared" si="5"/>
        <v>107357742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270385156</v>
      </c>
      <c r="X56" s="50">
        <f t="shared" si="5"/>
        <v>316784034</v>
      </c>
      <c r="Y56" s="50">
        <f t="shared" si="5"/>
        <v>-46398878</v>
      </c>
      <c r="Z56" s="51">
        <f>+IF(X56&lt;&gt;0,+(Y56/X56)*100,0)</f>
        <v>-14.646848647681532</v>
      </c>
      <c r="AA56" s="48">
        <f>SUM(AA53:AA55)</f>
        <v>624229838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-312570267</v>
      </c>
      <c r="D59" s="65">
        <f>SUM(D56:D58)</f>
        <v>0</v>
      </c>
      <c r="E59" s="66">
        <f t="shared" si="6"/>
        <v>624229838</v>
      </c>
      <c r="F59" s="67">
        <f t="shared" si="6"/>
        <v>624229838</v>
      </c>
      <c r="G59" s="67">
        <f t="shared" si="6"/>
        <v>50227640</v>
      </c>
      <c r="H59" s="67">
        <f t="shared" si="6"/>
        <v>143302544</v>
      </c>
      <c r="I59" s="67">
        <f t="shared" si="6"/>
        <v>-30502770</v>
      </c>
      <c r="J59" s="67">
        <f t="shared" si="6"/>
        <v>163027414</v>
      </c>
      <c r="K59" s="67">
        <f t="shared" si="6"/>
        <v>27883269</v>
      </c>
      <c r="L59" s="67">
        <f t="shared" si="6"/>
        <v>96901843</v>
      </c>
      <c r="M59" s="67">
        <f t="shared" si="6"/>
        <v>-17427370</v>
      </c>
      <c r="N59" s="67">
        <f t="shared" si="6"/>
        <v>107357742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270385156</v>
      </c>
      <c r="X59" s="67">
        <f t="shared" si="6"/>
        <v>316784034</v>
      </c>
      <c r="Y59" s="67">
        <f t="shared" si="6"/>
        <v>-46398878</v>
      </c>
      <c r="Z59" s="68">
        <f>+IF(X59&lt;&gt;0,+(Y59/X59)*100,0)</f>
        <v>-14.646848647681532</v>
      </c>
      <c r="AA59" s="65">
        <f>SUM(AA56:AA58)</f>
        <v>624229838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7422685-92FB-498A-994A-04F671C89103}"/>
</file>

<file path=customXml/itemProps2.xml><?xml version="1.0" encoding="utf-8"?>
<ds:datastoreItem xmlns:ds="http://schemas.openxmlformats.org/officeDocument/2006/customXml" ds:itemID="{8D5B20A0-CA64-4DE6-A700-B4F4F7C2A0E7}"/>
</file>

<file path=customXml/itemProps3.xml><?xml version="1.0" encoding="utf-8"?>
<ds:datastoreItem xmlns:ds="http://schemas.openxmlformats.org/officeDocument/2006/customXml" ds:itemID="{CDE15857-2BDB-44F6-ACE5-98932B2516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2025-02-12T06:34:36Z</dcterms:created>
  <dcterms:modified xsi:type="dcterms:W3CDTF">2025-02-12T06:35:22Z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